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4월 식단\2026년 4월 식단 및 레시피\나. 레시피 6종\"/>
    </mc:Choice>
  </mc:AlternateContent>
  <xr:revisionPtr revIDLastSave="0" documentId="13_ncr:1_{644F0ADC-E309-4C08-A001-5CC42C7EB8AB}"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'!$A$3:$K$503</definedName>
    <definedName name="_xlnm._FilterDatabase" localSheetId="2" hidden="1">생일식단!$C$3:$H$22</definedName>
    <definedName name="_xlnm.Print_Area" localSheetId="3">견학식단!$A$1:$H$20</definedName>
    <definedName name="_xlnm.Print_Area" localSheetId="1">'레시피 '!$A$1:$H$726</definedName>
    <definedName name="_xlnm.Print_Area" localSheetId="2">생일식단!$A$1:$H$27</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15" i="3" l="1"/>
  <c r="E315" i="3"/>
  <c r="E4" i="7" l="1"/>
  <c r="E674" i="3"/>
  <c r="G674" i="3" s="1"/>
  <c r="E652" i="3"/>
  <c r="G652" i="3" s="1"/>
  <c r="E558" i="3"/>
  <c r="G558" i="3" s="1"/>
  <c r="E481" i="3"/>
  <c r="G481" i="3" s="1"/>
  <c r="E480" i="3"/>
  <c r="G480" i="3" s="1"/>
  <c r="E479" i="3"/>
  <c r="G479" i="3" s="1"/>
  <c r="E478" i="3"/>
  <c r="G478" i="3" s="1"/>
  <c r="E474" i="3"/>
  <c r="G474" i="3" s="1"/>
  <c r="E475" i="3"/>
  <c r="G475" i="3" s="1"/>
  <c r="E476" i="3"/>
  <c r="G476" i="3" s="1"/>
  <c r="E375" i="3"/>
  <c r="G375" i="3" s="1"/>
  <c r="E336" i="3"/>
  <c r="G336" i="3" s="1"/>
  <c r="E337" i="3"/>
  <c r="G337" i="3" s="1"/>
  <c r="E338" i="3"/>
  <c r="G338" i="3" s="1"/>
  <c r="E339" i="3"/>
  <c r="G339" i="3" s="1"/>
  <c r="E340" i="3"/>
  <c r="G340" i="3" s="1"/>
  <c r="E341" i="3"/>
  <c r="G341" i="3" s="1"/>
  <c r="E342" i="3"/>
  <c r="G342" i="3" s="1"/>
  <c r="E343" i="3"/>
  <c r="G343" i="3" s="1"/>
  <c r="E311" i="3"/>
  <c r="G311" i="3" s="1"/>
  <c r="E312" i="3"/>
  <c r="G312" i="3" s="1"/>
  <c r="E313" i="3"/>
  <c r="G313" i="3" s="1"/>
  <c r="E314" i="3"/>
  <c r="G314" i="3" s="1"/>
  <c r="E290" i="3"/>
  <c r="G290" i="3" s="1"/>
  <c r="E227" i="3"/>
  <c r="G227" i="3" s="1"/>
  <c r="E228" i="3"/>
  <c r="G228" i="3" s="1"/>
  <c r="E229" i="3"/>
  <c r="G229" i="3" s="1"/>
  <c r="E230" i="3"/>
  <c r="G230" i="3" s="1"/>
  <c r="E231" i="3"/>
  <c r="G231" i="3" s="1"/>
  <c r="E232" i="3"/>
  <c r="G232" i="3" s="1"/>
  <c r="E233" i="3"/>
  <c r="G233" i="3" s="1"/>
  <c r="E234" i="3"/>
  <c r="G234" i="3" s="1"/>
  <c r="E208" i="3"/>
  <c r="G208" i="3" s="1"/>
  <c r="E180" i="3"/>
  <c r="G180" i="3" s="1"/>
  <c r="E179" i="3"/>
  <c r="G179" i="3" s="1"/>
  <c r="E178" i="3"/>
  <c r="G178" i="3" s="1"/>
  <c r="E177" i="3"/>
  <c r="G177" i="3" s="1"/>
  <c r="E176" i="3"/>
  <c r="G176" i="3" s="1"/>
  <c r="E175" i="3"/>
  <c r="G175" i="3" s="1"/>
  <c r="E174" i="3"/>
  <c r="G174" i="3" s="1"/>
  <c r="E173" i="3"/>
  <c r="G173" i="3" s="1"/>
  <c r="E172" i="3"/>
  <c r="G172" i="3" s="1"/>
  <c r="E144" i="3"/>
  <c r="G144" i="3" s="1"/>
  <c r="E143" i="3"/>
  <c r="G143" i="3" s="1"/>
  <c r="E142" i="3"/>
  <c r="G142" i="3" s="1"/>
  <c r="E141" i="3"/>
  <c r="G141" i="3" s="1"/>
  <c r="E140" i="3"/>
  <c r="G140" i="3" s="1"/>
  <c r="E139" i="3"/>
  <c r="G139" i="3" s="1"/>
  <c r="E138" i="3"/>
  <c r="G138" i="3" s="1"/>
  <c r="E137" i="3"/>
  <c r="G137" i="3" s="1"/>
  <c r="E113" i="3"/>
  <c r="G113" i="3" s="1"/>
  <c r="E115" i="3"/>
  <c r="G115" i="3" s="1"/>
  <c r="E114" i="3"/>
  <c r="G114" i="3" s="1"/>
  <c r="E85" i="3"/>
  <c r="G85" i="3" s="1"/>
  <c r="E62" i="3"/>
  <c r="G62" i="3" s="1"/>
  <c r="E4" i="3"/>
  <c r="G4" i="3" s="1"/>
  <c r="E422" i="3" l="1"/>
  <c r="E136" i="3"/>
  <c r="G136" i="3" s="1"/>
  <c r="E135" i="3"/>
  <c r="G135" i="3" s="1"/>
  <c r="E225" i="3" l="1"/>
  <c r="G225" i="3" s="1"/>
  <c r="E20" i="8"/>
  <c r="E19" i="8"/>
  <c r="E18" i="8"/>
  <c r="E17" i="8"/>
  <c r="E16" i="8"/>
  <c r="E15" i="8"/>
  <c r="E14" i="8"/>
  <c r="E13" i="8"/>
  <c r="E12" i="8"/>
  <c r="E11" i="8"/>
  <c r="E10" i="8"/>
  <c r="E9" i="8"/>
  <c r="E8" i="8"/>
  <c r="E7" i="8"/>
  <c r="E6" i="8"/>
  <c r="E5" i="8"/>
  <c r="E4" i="8"/>
  <c r="E27" i="7"/>
  <c r="E26" i="7"/>
  <c r="E25" i="7"/>
  <c r="E24" i="7"/>
  <c r="E23" i="7"/>
  <c r="E22" i="7"/>
  <c r="E21" i="7"/>
  <c r="E20" i="7"/>
  <c r="E19" i="7"/>
  <c r="E18" i="7"/>
  <c r="E17" i="7"/>
  <c r="E16" i="7"/>
  <c r="E15" i="7"/>
  <c r="E14" i="7"/>
  <c r="E13" i="7"/>
  <c r="E12" i="7"/>
  <c r="E11" i="7"/>
  <c r="E10" i="7"/>
  <c r="E9" i="7"/>
  <c r="E8" i="7"/>
  <c r="E7" i="7"/>
  <c r="E6" i="7"/>
  <c r="E5" i="7"/>
  <c r="E657" i="3"/>
  <c r="G657" i="3" s="1"/>
  <c r="E346" i="3"/>
  <c r="G346" i="3" s="1"/>
  <c r="E724" i="3" l="1"/>
  <c r="G724" i="3" s="1"/>
  <c r="E672" i="3"/>
  <c r="G672" i="3" s="1"/>
  <c r="E613" i="3"/>
  <c r="G613" i="3" s="1"/>
  <c r="E612" i="3"/>
  <c r="G612" i="3" s="1"/>
  <c r="E611" i="3"/>
  <c r="G611" i="3" s="1"/>
  <c r="E610" i="3"/>
  <c r="G610" i="3" s="1"/>
  <c r="E609" i="3"/>
  <c r="G609" i="3" s="1"/>
  <c r="E608" i="3"/>
  <c r="G608" i="3" s="1"/>
  <c r="F587" i="3"/>
  <c r="G587" i="3" s="1"/>
  <c r="F588" i="3"/>
  <c r="G588" i="3" s="1"/>
  <c r="F589" i="3"/>
  <c r="G589" i="3" s="1"/>
  <c r="F590" i="3"/>
  <c r="G590" i="3" s="1"/>
  <c r="F591" i="3"/>
  <c r="G591" i="3" s="1"/>
  <c r="F592" i="3"/>
  <c r="G592" i="3" s="1"/>
  <c r="F586" i="3"/>
  <c r="G586" i="3" s="1"/>
  <c r="E593" i="3"/>
  <c r="G593" i="3" s="1"/>
  <c r="E554" i="3"/>
  <c r="G554" i="3" s="1"/>
  <c r="E553" i="3"/>
  <c r="G553" i="3" s="1"/>
  <c r="E519" i="3"/>
  <c r="G519" i="3" s="1"/>
  <c r="G422" i="3"/>
  <c r="E420" i="3"/>
  <c r="G420" i="3" s="1"/>
  <c r="E415" i="3"/>
  <c r="G415" i="3" s="1"/>
  <c r="E376" i="3"/>
  <c r="G376" i="3" s="1"/>
  <c r="E377" i="3"/>
  <c r="G377" i="3" s="1"/>
  <c r="E378" i="3"/>
  <c r="G378" i="3" s="1"/>
  <c r="E147" i="3"/>
  <c r="G147" i="3" s="1"/>
  <c r="F30" i="3"/>
  <c r="G30" i="3" s="1"/>
  <c r="F29" i="3"/>
  <c r="G29" i="3" s="1"/>
  <c r="F28" i="3"/>
  <c r="G28" i="3" s="1"/>
  <c r="F27" i="3"/>
  <c r="G27" i="3" s="1"/>
  <c r="F26" i="3"/>
  <c r="G26" i="3" s="1"/>
  <c r="E134" i="3"/>
  <c r="G134" i="3" s="1"/>
  <c r="E649" i="3" l="1"/>
  <c r="G649" i="3" s="1"/>
  <c r="E650" i="3"/>
  <c r="G650" i="3" s="1"/>
  <c r="E651" i="3"/>
  <c r="G651" i="3" s="1"/>
  <c r="E653" i="3"/>
  <c r="G653" i="3" s="1"/>
  <c r="E654" i="3"/>
  <c r="G654" i="3" s="1"/>
  <c r="E655" i="3"/>
  <c r="G655" i="3" s="1"/>
  <c r="E656" i="3"/>
  <c r="G656" i="3" s="1"/>
  <c r="E658" i="3"/>
  <c r="G658" i="3" s="1"/>
  <c r="E659" i="3"/>
  <c r="G659" i="3" s="1"/>
  <c r="E660" i="3"/>
  <c r="G660" i="3" s="1"/>
  <c r="E661" i="3"/>
  <c r="G661" i="3" s="1"/>
  <c r="E662" i="3"/>
  <c r="G662" i="3" s="1"/>
  <c r="E663" i="3"/>
  <c r="G663" i="3" s="1"/>
  <c r="E664" i="3"/>
  <c r="G664" i="3" s="1"/>
  <c r="E665" i="3"/>
  <c r="G665" i="3" s="1"/>
  <c r="E666" i="3"/>
  <c r="G666" i="3" s="1"/>
  <c r="E667" i="3"/>
  <c r="G667" i="3" s="1"/>
  <c r="E668" i="3"/>
  <c r="G668" i="3" s="1"/>
  <c r="E669" i="3"/>
  <c r="G669" i="3" s="1"/>
  <c r="E670" i="3"/>
  <c r="G670" i="3" s="1"/>
  <c r="E671" i="3"/>
  <c r="G671" i="3" s="1"/>
  <c r="E673" i="3"/>
  <c r="G673" i="3" s="1"/>
  <c r="E675" i="3"/>
  <c r="G675" i="3" s="1"/>
  <c r="E676" i="3"/>
  <c r="G676" i="3" s="1"/>
  <c r="E677" i="3"/>
  <c r="G677" i="3" s="1"/>
  <c r="E678" i="3"/>
  <c r="G678" i="3" s="1"/>
  <c r="E679" i="3"/>
  <c r="G679" i="3" s="1"/>
  <c r="E680" i="3"/>
  <c r="G680" i="3" s="1"/>
  <c r="E681" i="3"/>
  <c r="G681" i="3" s="1"/>
  <c r="E682" i="3"/>
  <c r="G682" i="3" s="1"/>
  <c r="E683" i="3"/>
  <c r="G683"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5" i="3"/>
  <c r="G725" i="3" s="1"/>
  <c r="E726" i="3"/>
  <c r="G726" i="3" s="1"/>
  <c r="E207" i="3" l="1"/>
  <c r="G207" i="3" s="1"/>
  <c r="E241" i="3" l="1"/>
  <c r="G241" i="3" s="1"/>
  <c r="E648" i="3"/>
  <c r="G648" i="3" s="1"/>
  <c r="E647" i="3"/>
  <c r="G647" i="3" s="1"/>
  <c r="E646" i="3"/>
  <c r="G646" i="3" s="1"/>
  <c r="E645" i="3"/>
  <c r="G645" i="3" s="1"/>
  <c r="E644" i="3"/>
  <c r="G644" i="3" s="1"/>
  <c r="E643" i="3"/>
  <c r="G643" i="3" s="1"/>
  <c r="E642" i="3"/>
  <c r="G642" i="3" s="1"/>
  <c r="E641" i="3"/>
  <c r="G641" i="3" s="1"/>
  <c r="E640" i="3"/>
  <c r="G640" i="3" s="1"/>
  <c r="E639" i="3"/>
  <c r="G639" i="3" s="1"/>
  <c r="E638" i="3"/>
  <c r="G638" i="3" s="1"/>
  <c r="E637" i="3"/>
  <c r="G637" i="3" s="1"/>
  <c r="E636" i="3"/>
  <c r="G636" i="3" s="1"/>
  <c r="E635" i="3"/>
  <c r="E634" i="3"/>
  <c r="E633" i="3"/>
  <c r="G633" i="3" s="1"/>
  <c r="E632" i="3"/>
  <c r="G632" i="3" s="1"/>
  <c r="E631" i="3"/>
  <c r="G631" i="3" s="1"/>
  <c r="E630" i="3"/>
  <c r="G630" i="3" s="1"/>
  <c r="E629" i="3"/>
  <c r="G629" i="3" s="1"/>
  <c r="E628" i="3"/>
  <c r="G628" i="3" s="1"/>
  <c r="E627" i="3"/>
  <c r="G627" i="3" s="1"/>
  <c r="E626" i="3"/>
  <c r="E625" i="3"/>
  <c r="G625" i="3" s="1"/>
  <c r="E624" i="3"/>
  <c r="E623" i="3"/>
  <c r="G623" i="3" s="1"/>
  <c r="E622" i="3"/>
  <c r="G622" i="3" s="1"/>
  <c r="E621" i="3"/>
  <c r="G621" i="3" s="1"/>
  <c r="E620" i="3"/>
  <c r="G620" i="3" s="1"/>
  <c r="E619" i="3"/>
  <c r="E618" i="3"/>
  <c r="G618" i="3" s="1"/>
  <c r="E617" i="3"/>
  <c r="G617" i="3" s="1"/>
  <c r="E616" i="3"/>
  <c r="G616" i="3" s="1"/>
  <c r="E615" i="3"/>
  <c r="G615" i="3" s="1"/>
  <c r="E614" i="3"/>
  <c r="G614" i="3" s="1"/>
  <c r="E607" i="3"/>
  <c r="G607" i="3" s="1"/>
  <c r="E606" i="3"/>
  <c r="G606" i="3" s="1"/>
  <c r="E605" i="3"/>
  <c r="G605" i="3" s="1"/>
  <c r="E604" i="3"/>
  <c r="G604" i="3" s="1"/>
  <c r="E603" i="3"/>
  <c r="G603" i="3" s="1"/>
  <c r="E602" i="3"/>
  <c r="G602" i="3" s="1"/>
  <c r="E601" i="3"/>
  <c r="G601" i="3" s="1"/>
  <c r="E600" i="3"/>
  <c r="G600" i="3" s="1"/>
  <c r="E599" i="3"/>
  <c r="G599" i="3" s="1"/>
  <c r="E598" i="3"/>
  <c r="G598" i="3" s="1"/>
  <c r="E597" i="3"/>
  <c r="G597" i="3" s="1"/>
  <c r="E596" i="3"/>
  <c r="G596" i="3" s="1"/>
  <c r="E595" i="3"/>
  <c r="G595" i="3" s="1"/>
  <c r="E594" i="3"/>
  <c r="G594" i="3" s="1"/>
  <c r="E585" i="3"/>
  <c r="G585" i="3" s="1"/>
  <c r="E584" i="3"/>
  <c r="G584" i="3" s="1"/>
  <c r="E583" i="3"/>
  <c r="G583" i="3" s="1"/>
  <c r="E582" i="3"/>
  <c r="G582" i="3" s="1"/>
  <c r="E581" i="3"/>
  <c r="G581" i="3" s="1"/>
  <c r="E580" i="3"/>
  <c r="G580" i="3" s="1"/>
  <c r="E579" i="3"/>
  <c r="G579" i="3" s="1"/>
  <c r="E578" i="3"/>
  <c r="G578" i="3" s="1"/>
  <c r="E577" i="3"/>
  <c r="G577" i="3" s="1"/>
  <c r="E576" i="3"/>
  <c r="G576" i="3" s="1"/>
  <c r="E575" i="3"/>
  <c r="G575" i="3" s="1"/>
  <c r="E574" i="3"/>
  <c r="G574" i="3" s="1"/>
  <c r="E573" i="3"/>
  <c r="G573" i="3" s="1"/>
  <c r="E572" i="3"/>
  <c r="G572" i="3" s="1"/>
  <c r="E571" i="3"/>
  <c r="G571" i="3" s="1"/>
  <c r="E570" i="3"/>
  <c r="G570" i="3" s="1"/>
  <c r="E569" i="3"/>
  <c r="G569" i="3" s="1"/>
  <c r="E568" i="3"/>
  <c r="G568" i="3" s="1"/>
  <c r="E567" i="3"/>
  <c r="G567" i="3" s="1"/>
  <c r="E566" i="3"/>
  <c r="G566" i="3" s="1"/>
  <c r="E565" i="3"/>
  <c r="G565" i="3" s="1"/>
  <c r="E564" i="3"/>
  <c r="G564" i="3" s="1"/>
  <c r="E563" i="3"/>
  <c r="G563" i="3" s="1"/>
  <c r="E562" i="3"/>
  <c r="G562" i="3" s="1"/>
  <c r="E561" i="3"/>
  <c r="G561" i="3" s="1"/>
  <c r="E560" i="3"/>
  <c r="E559" i="3"/>
  <c r="G559" i="3" s="1"/>
  <c r="E557" i="3"/>
  <c r="G557" i="3" s="1"/>
  <c r="E556" i="3"/>
  <c r="G556" i="3" s="1"/>
  <c r="E555" i="3"/>
  <c r="G555" i="3" s="1"/>
  <c r="E552" i="3"/>
  <c r="E551" i="3"/>
  <c r="E550" i="3"/>
  <c r="E549" i="3"/>
  <c r="G549" i="3" s="1"/>
  <c r="E548" i="3"/>
  <c r="G548" i="3" s="1"/>
  <c r="E547" i="3"/>
  <c r="G547" i="3" s="1"/>
  <c r="E546" i="3"/>
  <c r="G546" i="3" s="1"/>
  <c r="E545" i="3"/>
  <c r="G545" i="3" s="1"/>
  <c r="E544" i="3"/>
  <c r="G544" i="3" s="1"/>
  <c r="E543" i="3"/>
  <c r="G543" i="3" s="1"/>
  <c r="E542" i="3"/>
  <c r="G542" i="3" s="1"/>
  <c r="E541" i="3"/>
  <c r="G541" i="3" s="1"/>
  <c r="E540" i="3"/>
  <c r="G540" i="3" s="1"/>
  <c r="E539" i="3"/>
  <c r="G539" i="3" s="1"/>
  <c r="E538" i="3"/>
  <c r="G538" i="3" s="1"/>
  <c r="E537" i="3"/>
  <c r="G537" i="3" s="1"/>
  <c r="E536" i="3"/>
  <c r="G536" i="3" s="1"/>
  <c r="E535" i="3"/>
  <c r="G535" i="3" s="1"/>
  <c r="E534" i="3"/>
  <c r="G534" i="3" s="1"/>
  <c r="E533" i="3"/>
  <c r="G533" i="3" s="1"/>
  <c r="E532" i="3"/>
  <c r="G532" i="3" s="1"/>
  <c r="E531" i="3"/>
  <c r="G531" i="3" s="1"/>
  <c r="E530" i="3"/>
  <c r="G530" i="3" s="1"/>
  <c r="E529" i="3"/>
  <c r="E528" i="3"/>
  <c r="G528" i="3" s="1"/>
  <c r="E527" i="3"/>
  <c r="G527" i="3" s="1"/>
  <c r="E526" i="3"/>
  <c r="G526" i="3" s="1"/>
  <c r="E525" i="3"/>
  <c r="G525" i="3" s="1"/>
  <c r="E524" i="3"/>
  <c r="E523" i="3"/>
  <c r="G523" i="3" s="1"/>
  <c r="E522" i="3"/>
  <c r="G522" i="3" s="1"/>
  <c r="E521" i="3"/>
  <c r="G521" i="3" s="1"/>
  <c r="E520" i="3"/>
  <c r="G520" i="3" s="1"/>
  <c r="E518" i="3"/>
  <c r="G518" i="3" s="1"/>
  <c r="E517" i="3"/>
  <c r="G517" i="3" s="1"/>
  <c r="E516" i="3"/>
  <c r="G516" i="3" s="1"/>
  <c r="E515" i="3"/>
  <c r="G515" i="3" s="1"/>
  <c r="E514" i="3"/>
  <c r="G514" i="3" s="1"/>
  <c r="E513" i="3"/>
  <c r="G513" i="3" s="1"/>
  <c r="E512" i="3"/>
  <c r="G512" i="3" s="1"/>
  <c r="E511" i="3"/>
  <c r="G511" i="3" s="1"/>
  <c r="E510" i="3"/>
  <c r="G510" i="3" s="1"/>
  <c r="E509" i="3"/>
  <c r="G509" i="3" s="1"/>
  <c r="E508" i="3"/>
  <c r="G508" i="3" s="1"/>
  <c r="E507" i="3"/>
  <c r="G507" i="3" s="1"/>
  <c r="E506" i="3"/>
  <c r="G506" i="3" s="1"/>
  <c r="E505" i="3"/>
  <c r="G505" i="3" s="1"/>
  <c r="E504" i="3"/>
  <c r="G504" i="3" s="1"/>
  <c r="E503" i="3"/>
  <c r="G503" i="3" s="1"/>
  <c r="E502" i="3"/>
  <c r="G502" i="3" s="1"/>
  <c r="E501" i="3"/>
  <c r="G501" i="3" s="1"/>
  <c r="E500" i="3"/>
  <c r="G500" i="3" s="1"/>
  <c r="E499" i="3"/>
  <c r="G499" i="3" s="1"/>
  <c r="E498" i="3"/>
  <c r="G498" i="3" s="1"/>
  <c r="E497" i="3"/>
  <c r="G497" i="3" s="1"/>
  <c r="E496" i="3"/>
  <c r="E495" i="3"/>
  <c r="E494" i="3"/>
  <c r="E493" i="3"/>
  <c r="E492" i="3"/>
  <c r="E491" i="3"/>
  <c r="G491" i="3" s="1"/>
  <c r="E490" i="3"/>
  <c r="G490" i="3" s="1"/>
  <c r="E489" i="3"/>
  <c r="G489" i="3" s="1"/>
  <c r="E488" i="3"/>
  <c r="G488" i="3" s="1"/>
  <c r="E487" i="3"/>
  <c r="G487" i="3" s="1"/>
  <c r="E486" i="3"/>
  <c r="G486" i="3" s="1"/>
  <c r="E485" i="3"/>
  <c r="G485" i="3" s="1"/>
  <c r="E484" i="3"/>
  <c r="G484" i="3" s="1"/>
  <c r="E483" i="3"/>
  <c r="G483" i="3" s="1"/>
  <c r="E482" i="3"/>
  <c r="G482" i="3" s="1"/>
  <c r="E477" i="3"/>
  <c r="G477" i="3" s="1"/>
  <c r="E473" i="3"/>
  <c r="G473" i="3" s="1"/>
  <c r="E472" i="3"/>
  <c r="G472" i="3" s="1"/>
  <c r="E471" i="3"/>
  <c r="E470" i="3"/>
  <c r="G470" i="3" s="1"/>
  <c r="E469" i="3"/>
  <c r="G469" i="3" s="1"/>
  <c r="E468" i="3"/>
  <c r="G468" i="3" s="1"/>
  <c r="E467" i="3"/>
  <c r="G467" i="3" s="1"/>
  <c r="E466" i="3"/>
  <c r="G466" i="3" s="1"/>
  <c r="E465" i="3"/>
  <c r="G465" i="3" s="1"/>
  <c r="E464" i="3"/>
  <c r="G464" i="3" s="1"/>
  <c r="E463" i="3"/>
  <c r="G463" i="3" s="1"/>
  <c r="E462" i="3"/>
  <c r="G462" i="3" s="1"/>
  <c r="E461" i="3"/>
  <c r="G461" i="3" s="1"/>
  <c r="E460" i="3"/>
  <c r="G460" i="3" s="1"/>
  <c r="E459" i="3"/>
  <c r="G459" i="3" s="1"/>
  <c r="E458" i="3"/>
  <c r="G458" i="3" s="1"/>
  <c r="E457" i="3"/>
  <c r="G457" i="3" s="1"/>
  <c r="E456" i="3"/>
  <c r="G456" i="3" s="1"/>
  <c r="E455" i="3"/>
  <c r="G455" i="3" s="1"/>
  <c r="E454" i="3"/>
  <c r="G454" i="3" s="1"/>
  <c r="E453" i="3"/>
  <c r="G453" i="3" s="1"/>
  <c r="E452" i="3"/>
  <c r="G452" i="3" s="1"/>
  <c r="E451" i="3"/>
  <c r="G451" i="3" s="1"/>
  <c r="E450" i="3"/>
  <c r="G450" i="3" s="1"/>
  <c r="E449" i="3"/>
  <c r="G449" i="3" s="1"/>
  <c r="E448" i="3"/>
  <c r="G448" i="3" s="1"/>
  <c r="E447" i="3"/>
  <c r="G447" i="3" s="1"/>
  <c r="E446" i="3"/>
  <c r="G446" i="3" s="1"/>
  <c r="E445" i="3"/>
  <c r="G445" i="3" s="1"/>
  <c r="E444" i="3"/>
  <c r="G444" i="3" s="1"/>
  <c r="E443" i="3"/>
  <c r="G443" i="3" s="1"/>
  <c r="E442" i="3"/>
  <c r="G442" i="3" s="1"/>
  <c r="E441" i="3"/>
  <c r="G441" i="3" s="1"/>
  <c r="E440" i="3"/>
  <c r="G440" i="3" s="1"/>
  <c r="E439" i="3"/>
  <c r="G439" i="3" s="1"/>
  <c r="E438" i="3"/>
  <c r="G438" i="3" s="1"/>
  <c r="E437" i="3"/>
  <c r="G437" i="3" s="1"/>
  <c r="E436" i="3"/>
  <c r="G436" i="3" s="1"/>
  <c r="E435" i="3"/>
  <c r="G435" i="3" s="1"/>
  <c r="E434" i="3"/>
  <c r="G434" i="3" s="1"/>
  <c r="E433" i="3"/>
  <c r="G433" i="3" s="1"/>
  <c r="E432" i="3"/>
  <c r="G432" i="3" s="1"/>
  <c r="E431" i="3"/>
  <c r="G431" i="3" s="1"/>
  <c r="E430" i="3"/>
  <c r="G430" i="3" s="1"/>
  <c r="E429" i="3"/>
  <c r="G429" i="3" s="1"/>
  <c r="E428" i="3"/>
  <c r="G428" i="3" s="1"/>
  <c r="E427" i="3"/>
  <c r="G427" i="3" s="1"/>
  <c r="E426" i="3"/>
  <c r="G426" i="3" s="1"/>
  <c r="E425" i="3"/>
  <c r="G425" i="3" s="1"/>
  <c r="E424" i="3"/>
  <c r="G424" i="3" s="1"/>
  <c r="E423" i="3"/>
  <c r="G423" i="3" s="1"/>
  <c r="E421" i="3"/>
  <c r="G421" i="3" s="1"/>
  <c r="E419" i="3"/>
  <c r="G419" i="3" s="1"/>
  <c r="E418" i="3"/>
  <c r="G418" i="3" s="1"/>
  <c r="E417" i="3"/>
  <c r="G417" i="3" s="1"/>
  <c r="E416" i="3"/>
  <c r="G416" i="3" s="1"/>
  <c r="E414" i="3"/>
  <c r="G414" i="3" s="1"/>
  <c r="E413" i="3"/>
  <c r="G413" i="3" s="1"/>
  <c r="E412" i="3"/>
  <c r="G412" i="3" s="1"/>
  <c r="E411" i="3"/>
  <c r="G411" i="3" s="1"/>
  <c r="E410" i="3"/>
  <c r="G410" i="3" s="1"/>
  <c r="E409" i="3"/>
  <c r="G409" i="3" s="1"/>
  <c r="E408" i="3"/>
  <c r="G408" i="3" s="1"/>
  <c r="E407" i="3"/>
  <c r="G407" i="3" s="1"/>
  <c r="E406" i="3"/>
  <c r="G406" i="3" s="1"/>
  <c r="E405" i="3"/>
  <c r="G405" i="3" s="1"/>
  <c r="E404" i="3"/>
  <c r="G404" i="3" s="1"/>
  <c r="E403" i="3"/>
  <c r="G403" i="3" s="1"/>
  <c r="E402" i="3"/>
  <c r="G402" i="3" s="1"/>
  <c r="E401" i="3"/>
  <c r="G401" i="3" s="1"/>
  <c r="E400" i="3"/>
  <c r="G400" i="3" s="1"/>
  <c r="E399" i="3"/>
  <c r="G399" i="3" s="1"/>
  <c r="E398" i="3"/>
  <c r="G398" i="3" s="1"/>
  <c r="E397" i="3"/>
  <c r="G397" i="3" s="1"/>
  <c r="E396" i="3"/>
  <c r="G396" i="3" s="1"/>
  <c r="E395" i="3"/>
  <c r="G395" i="3" s="1"/>
  <c r="E394" i="3"/>
  <c r="G394" i="3" s="1"/>
  <c r="E393" i="3"/>
  <c r="G393" i="3" s="1"/>
  <c r="E392" i="3"/>
  <c r="G392" i="3" s="1"/>
  <c r="E391" i="3"/>
  <c r="G391" i="3" s="1"/>
  <c r="E390" i="3"/>
  <c r="G390" i="3" s="1"/>
  <c r="E389" i="3"/>
  <c r="G389" i="3" s="1"/>
  <c r="E388" i="3"/>
  <c r="G388" i="3" s="1"/>
  <c r="E387" i="3"/>
  <c r="G387" i="3" s="1"/>
  <c r="E386" i="3"/>
  <c r="G386" i="3" s="1"/>
  <c r="E385" i="3"/>
  <c r="G385" i="3" s="1"/>
  <c r="E384" i="3"/>
  <c r="G384" i="3" s="1"/>
  <c r="E383" i="3"/>
  <c r="G383" i="3" s="1"/>
  <c r="E382" i="3"/>
  <c r="G382" i="3" s="1"/>
  <c r="E381" i="3"/>
  <c r="G381" i="3" s="1"/>
  <c r="E380" i="3"/>
  <c r="G380" i="3" s="1"/>
  <c r="E379" i="3"/>
  <c r="G379" i="3" s="1"/>
  <c r="E374" i="3"/>
  <c r="G374" i="3" s="1"/>
  <c r="E373" i="3"/>
  <c r="G373" i="3" s="1"/>
  <c r="E372" i="3"/>
  <c r="G372" i="3" s="1"/>
  <c r="E371" i="3"/>
  <c r="G371" i="3" s="1"/>
  <c r="E370" i="3"/>
  <c r="G370" i="3" s="1"/>
  <c r="E369" i="3"/>
  <c r="G369" i="3" s="1"/>
  <c r="E368" i="3"/>
  <c r="G368" i="3" s="1"/>
  <c r="E367" i="3"/>
  <c r="G367" i="3" s="1"/>
  <c r="E366" i="3"/>
  <c r="G366" i="3" s="1"/>
  <c r="E365" i="3"/>
  <c r="G365" i="3" s="1"/>
  <c r="E364" i="3"/>
  <c r="G364" i="3" s="1"/>
  <c r="E363" i="3"/>
  <c r="G363" i="3" s="1"/>
  <c r="E362" i="3"/>
  <c r="G362" i="3" s="1"/>
  <c r="E361" i="3"/>
  <c r="G361" i="3" s="1"/>
  <c r="E360" i="3"/>
  <c r="G360" i="3" s="1"/>
  <c r="E359" i="3"/>
  <c r="G359" i="3" s="1"/>
  <c r="E358" i="3"/>
  <c r="G358" i="3" s="1"/>
  <c r="E357" i="3"/>
  <c r="G357" i="3" s="1"/>
  <c r="E356" i="3"/>
  <c r="G356" i="3" s="1"/>
  <c r="E355" i="3"/>
  <c r="G355" i="3" s="1"/>
  <c r="E354" i="3"/>
  <c r="G354" i="3" s="1"/>
  <c r="E353" i="3"/>
  <c r="G353" i="3" s="1"/>
  <c r="E352" i="3"/>
  <c r="G352" i="3" s="1"/>
  <c r="E351" i="3"/>
  <c r="G351" i="3" s="1"/>
  <c r="E350" i="3"/>
  <c r="G350" i="3" s="1"/>
  <c r="E349" i="3"/>
  <c r="G349" i="3" s="1"/>
  <c r="E348" i="3"/>
  <c r="G348" i="3" s="1"/>
  <c r="E347" i="3"/>
  <c r="G347" i="3" s="1"/>
  <c r="E345" i="3"/>
  <c r="G345" i="3" s="1"/>
  <c r="E344" i="3"/>
  <c r="G344" i="3" s="1"/>
  <c r="E335" i="3"/>
  <c r="G335" i="3" s="1"/>
  <c r="E334" i="3"/>
  <c r="G334" i="3" s="1"/>
  <c r="E333" i="3"/>
  <c r="G333" i="3" s="1"/>
  <c r="E332" i="3"/>
  <c r="G332" i="3" s="1"/>
  <c r="E331" i="3"/>
  <c r="G331" i="3" s="1"/>
  <c r="E330" i="3"/>
  <c r="G330" i="3" s="1"/>
  <c r="E329" i="3"/>
  <c r="E328" i="3"/>
  <c r="G328" i="3" s="1"/>
  <c r="E327" i="3"/>
  <c r="G327" i="3" s="1"/>
  <c r="E326" i="3"/>
  <c r="G326" i="3" s="1"/>
  <c r="E325" i="3"/>
  <c r="G325" i="3" s="1"/>
  <c r="E324" i="3"/>
  <c r="G324" i="3" s="1"/>
  <c r="E323" i="3"/>
  <c r="G323" i="3" s="1"/>
  <c r="E322" i="3"/>
  <c r="G322" i="3" s="1"/>
  <c r="E321" i="3"/>
  <c r="G321" i="3" s="1"/>
  <c r="E320" i="3"/>
  <c r="G320" i="3" s="1"/>
  <c r="E319" i="3"/>
  <c r="G319" i="3" s="1"/>
  <c r="E318" i="3"/>
  <c r="G318" i="3" s="1"/>
  <c r="E317" i="3"/>
  <c r="G317" i="3" s="1"/>
  <c r="E316" i="3"/>
  <c r="G316" i="3" s="1"/>
  <c r="E310" i="3"/>
  <c r="G310" i="3" s="1"/>
  <c r="E309" i="3"/>
  <c r="G309" i="3" s="1"/>
  <c r="E308" i="3"/>
  <c r="G308" i="3" s="1"/>
  <c r="E307" i="3"/>
  <c r="G307" i="3" s="1"/>
  <c r="E306" i="3"/>
  <c r="G306" i="3" s="1"/>
  <c r="E305" i="3"/>
  <c r="G305" i="3" s="1"/>
  <c r="E304" i="3"/>
  <c r="G304" i="3" s="1"/>
  <c r="E303" i="3"/>
  <c r="G303" i="3" s="1"/>
  <c r="E302" i="3"/>
  <c r="G302" i="3" s="1"/>
  <c r="E301" i="3"/>
  <c r="G301" i="3" s="1"/>
  <c r="E300" i="3"/>
  <c r="G300" i="3" s="1"/>
  <c r="E299" i="3"/>
  <c r="G299" i="3" s="1"/>
  <c r="E298" i="3"/>
  <c r="G298" i="3" s="1"/>
  <c r="E297" i="3"/>
  <c r="G297" i="3" s="1"/>
  <c r="E296" i="3"/>
  <c r="G296" i="3" s="1"/>
  <c r="E295" i="3"/>
  <c r="G295" i="3" s="1"/>
  <c r="E294" i="3"/>
  <c r="G294" i="3" s="1"/>
  <c r="E293" i="3"/>
  <c r="G293" i="3" s="1"/>
  <c r="E292" i="3"/>
  <c r="G292" i="3" s="1"/>
  <c r="E291" i="3"/>
  <c r="G291" i="3" s="1"/>
  <c r="E289" i="3"/>
  <c r="G289" i="3" s="1"/>
  <c r="E288" i="3"/>
  <c r="G288" i="3" s="1"/>
  <c r="E287" i="3"/>
  <c r="G287" i="3" s="1"/>
  <c r="E286" i="3"/>
  <c r="G286" i="3" s="1"/>
  <c r="E285" i="3"/>
  <c r="G285" i="3" s="1"/>
  <c r="E284" i="3"/>
  <c r="G284" i="3" s="1"/>
  <c r="E283" i="3"/>
  <c r="G283" i="3" s="1"/>
  <c r="E282" i="3"/>
  <c r="G282" i="3" s="1"/>
  <c r="E281" i="3"/>
  <c r="G281" i="3" s="1"/>
  <c r="E280" i="3"/>
  <c r="G280" i="3" s="1"/>
  <c r="E279" i="3"/>
  <c r="G279" i="3" s="1"/>
  <c r="E278" i="3"/>
  <c r="G278" i="3" s="1"/>
  <c r="E277" i="3"/>
  <c r="G277" i="3" s="1"/>
  <c r="E276" i="3"/>
  <c r="G276" i="3" s="1"/>
  <c r="E275" i="3"/>
  <c r="G275" i="3" s="1"/>
  <c r="E274" i="3"/>
  <c r="G274" i="3" s="1"/>
  <c r="E273" i="3"/>
  <c r="G273" i="3" s="1"/>
  <c r="E272" i="3"/>
  <c r="G272" i="3" s="1"/>
  <c r="E271" i="3"/>
  <c r="G271" i="3" s="1"/>
  <c r="E270" i="3"/>
  <c r="G270" i="3" s="1"/>
  <c r="E269" i="3"/>
  <c r="G269" i="3" s="1"/>
  <c r="E268" i="3"/>
  <c r="G268" i="3" s="1"/>
  <c r="E267" i="3"/>
  <c r="G267" i="3" s="1"/>
  <c r="E266" i="3"/>
  <c r="G266" i="3" s="1"/>
  <c r="E265" i="3"/>
  <c r="G265" i="3" s="1"/>
  <c r="E264" i="3"/>
  <c r="G264" i="3" s="1"/>
  <c r="E263" i="3"/>
  <c r="G263" i="3" s="1"/>
  <c r="E262" i="3"/>
  <c r="G262" i="3" s="1"/>
  <c r="E261" i="3"/>
  <c r="G261" i="3" s="1"/>
  <c r="E260" i="3"/>
  <c r="G260" i="3" s="1"/>
  <c r="E259" i="3"/>
  <c r="G259" i="3" s="1"/>
  <c r="E258" i="3"/>
  <c r="G258" i="3" s="1"/>
  <c r="E257" i="3"/>
  <c r="G257" i="3" s="1"/>
  <c r="E256" i="3"/>
  <c r="G256" i="3" s="1"/>
  <c r="E255" i="3"/>
  <c r="G255" i="3" s="1"/>
  <c r="E254" i="3"/>
  <c r="G254" i="3" s="1"/>
  <c r="E253" i="3"/>
  <c r="G253" i="3" s="1"/>
  <c r="E252" i="3"/>
  <c r="G252" i="3" s="1"/>
  <c r="E251" i="3"/>
  <c r="G251" i="3" s="1"/>
  <c r="E250" i="3"/>
  <c r="G250" i="3" s="1"/>
  <c r="E249" i="3"/>
  <c r="G249" i="3" s="1"/>
  <c r="E248" i="3"/>
  <c r="G248" i="3" s="1"/>
  <c r="E247" i="3"/>
  <c r="G247" i="3" s="1"/>
  <c r="E246" i="3"/>
  <c r="G246" i="3" s="1"/>
  <c r="E245" i="3"/>
  <c r="G245" i="3" s="1"/>
  <c r="E244" i="3"/>
  <c r="G244" i="3" s="1"/>
  <c r="E243" i="3"/>
  <c r="G243" i="3" s="1"/>
  <c r="E242" i="3"/>
  <c r="G242" i="3" s="1"/>
  <c r="E240" i="3"/>
  <c r="G240" i="3" s="1"/>
  <c r="E239" i="3"/>
  <c r="G239" i="3" s="1"/>
  <c r="E238" i="3"/>
  <c r="G238" i="3" s="1"/>
  <c r="E237" i="3"/>
  <c r="G237" i="3" s="1"/>
  <c r="E236" i="3"/>
  <c r="G236" i="3" s="1"/>
  <c r="E235" i="3"/>
  <c r="G235" i="3" s="1"/>
  <c r="E226" i="3"/>
  <c r="G226" i="3" s="1"/>
  <c r="E224" i="3"/>
  <c r="G224" i="3" s="1"/>
  <c r="E223" i="3"/>
  <c r="G223" i="3" s="1"/>
  <c r="E222" i="3"/>
  <c r="G222" i="3" s="1"/>
  <c r="E221" i="3"/>
  <c r="G221" i="3" s="1"/>
  <c r="E220" i="3"/>
  <c r="G220" i="3" s="1"/>
  <c r="E219" i="3"/>
  <c r="G219" i="3" s="1"/>
  <c r="E218" i="3"/>
  <c r="G218" i="3" s="1"/>
  <c r="E217" i="3"/>
  <c r="G217" i="3" s="1"/>
  <c r="E216" i="3"/>
  <c r="G216" i="3" s="1"/>
  <c r="E215" i="3"/>
  <c r="G215" i="3" s="1"/>
  <c r="E214" i="3"/>
  <c r="G214" i="3" s="1"/>
  <c r="E213" i="3"/>
  <c r="G213" i="3" s="1"/>
  <c r="E212" i="3"/>
  <c r="G212" i="3" s="1"/>
  <c r="E211" i="3"/>
  <c r="G211" i="3" s="1"/>
  <c r="E210" i="3"/>
  <c r="G210" i="3" s="1"/>
  <c r="E209" i="3"/>
  <c r="G209"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5" i="3"/>
  <c r="G195" i="3" s="1"/>
  <c r="E194" i="3"/>
  <c r="G194" i="3" s="1"/>
  <c r="E193" i="3"/>
  <c r="G193" i="3" s="1"/>
  <c r="E192" i="3"/>
  <c r="G192" i="3" s="1"/>
  <c r="E191" i="3"/>
  <c r="G191" i="3" s="1"/>
  <c r="E190" i="3"/>
  <c r="G190" i="3" s="1"/>
  <c r="E189" i="3"/>
  <c r="G189" i="3" s="1"/>
  <c r="E188" i="3"/>
  <c r="G188" i="3" s="1"/>
  <c r="E187" i="3"/>
  <c r="G187" i="3" s="1"/>
  <c r="E186" i="3"/>
  <c r="G186" i="3" s="1"/>
  <c r="E185" i="3"/>
  <c r="G185" i="3" s="1"/>
  <c r="E184" i="3"/>
  <c r="G184" i="3" s="1"/>
  <c r="E183" i="3"/>
  <c r="G183" i="3" s="1"/>
  <c r="E182" i="3"/>
  <c r="G182" i="3" s="1"/>
  <c r="E181" i="3"/>
  <c r="G181" i="3" s="1"/>
  <c r="E171" i="3"/>
  <c r="G171" i="3" s="1"/>
  <c r="E170" i="3"/>
  <c r="G170" i="3" s="1"/>
  <c r="E169" i="3"/>
  <c r="G169" i="3" s="1"/>
  <c r="E168" i="3"/>
  <c r="G168" i="3" s="1"/>
  <c r="E167" i="3"/>
  <c r="G167" i="3" s="1"/>
  <c r="E166" i="3"/>
  <c r="G166" i="3" s="1"/>
  <c r="E165" i="3"/>
  <c r="G165" i="3" s="1"/>
  <c r="E164" i="3"/>
  <c r="G164" i="3" s="1"/>
  <c r="E163" i="3"/>
  <c r="G163" i="3" s="1"/>
  <c r="E162" i="3"/>
  <c r="G162" i="3" s="1"/>
  <c r="E161" i="3"/>
  <c r="G161" i="3" s="1"/>
  <c r="E160" i="3"/>
  <c r="G160" i="3" s="1"/>
  <c r="E159" i="3"/>
  <c r="G159" i="3" s="1"/>
  <c r="E158" i="3"/>
  <c r="G158" i="3" s="1"/>
  <c r="E157" i="3"/>
  <c r="G157" i="3" s="1"/>
  <c r="E156" i="3"/>
  <c r="G156" i="3" s="1"/>
  <c r="E155" i="3"/>
  <c r="G155" i="3" s="1"/>
  <c r="E154" i="3"/>
  <c r="G154" i="3" s="1"/>
  <c r="E153" i="3"/>
  <c r="G153" i="3" s="1"/>
  <c r="E152" i="3"/>
  <c r="G152" i="3" s="1"/>
  <c r="E151" i="3"/>
  <c r="G151" i="3" s="1"/>
  <c r="E150" i="3"/>
  <c r="G150" i="3" s="1"/>
  <c r="E149" i="3"/>
  <c r="G149" i="3" s="1"/>
  <c r="E148" i="3"/>
  <c r="G148" i="3" s="1"/>
  <c r="E146" i="3"/>
  <c r="G146" i="3" s="1"/>
  <c r="E145" i="3"/>
  <c r="G145" i="3" s="1"/>
  <c r="E133" i="3"/>
  <c r="G133" i="3" s="1"/>
  <c r="E132" i="3"/>
  <c r="G132" i="3" s="1"/>
  <c r="E131" i="3"/>
  <c r="G131" i="3" s="1"/>
  <c r="E130" i="3"/>
  <c r="G130" i="3" s="1"/>
  <c r="E129" i="3"/>
  <c r="G129" i="3" s="1"/>
  <c r="E128" i="3"/>
  <c r="G128" i="3" s="1"/>
  <c r="E127" i="3"/>
  <c r="G127" i="3" s="1"/>
  <c r="E126" i="3"/>
  <c r="G126" i="3" s="1"/>
  <c r="E125" i="3"/>
  <c r="G125" i="3" s="1"/>
  <c r="E124" i="3"/>
  <c r="G124" i="3" s="1"/>
  <c r="E123" i="3"/>
  <c r="G123" i="3" s="1"/>
  <c r="E122" i="3"/>
  <c r="G122" i="3" s="1"/>
  <c r="E121" i="3"/>
  <c r="G121" i="3" s="1"/>
  <c r="E120" i="3"/>
  <c r="G120" i="3" s="1"/>
  <c r="E119" i="3"/>
  <c r="G119" i="3" s="1"/>
  <c r="E118" i="3"/>
  <c r="G118" i="3" s="1"/>
  <c r="E117" i="3"/>
  <c r="G117" i="3" s="1"/>
  <c r="E116" i="3"/>
  <c r="G116" i="3" s="1"/>
  <c r="E112" i="3"/>
  <c r="G112" i="3" s="1"/>
  <c r="E111" i="3"/>
  <c r="G111" i="3" s="1"/>
  <c r="E110" i="3"/>
  <c r="G110" i="3" s="1"/>
  <c r="E109" i="3"/>
  <c r="G109" i="3" s="1"/>
  <c r="E108" i="3"/>
  <c r="G108" i="3" s="1"/>
  <c r="E107" i="3"/>
  <c r="G107" i="3" s="1"/>
  <c r="E106" i="3"/>
  <c r="G106" i="3" s="1"/>
  <c r="E105" i="3"/>
  <c r="G105" i="3" s="1"/>
  <c r="E104" i="3"/>
  <c r="G104" i="3" s="1"/>
  <c r="E103" i="3"/>
  <c r="G103" i="3" s="1"/>
  <c r="E102" i="3"/>
  <c r="G102" i="3" s="1"/>
  <c r="E101" i="3"/>
  <c r="G101" i="3" s="1"/>
  <c r="E100" i="3"/>
  <c r="G100" i="3" s="1"/>
  <c r="E99" i="3"/>
  <c r="G99" i="3" s="1"/>
  <c r="E98" i="3"/>
  <c r="G98" i="3" s="1"/>
  <c r="E97" i="3"/>
  <c r="G97" i="3" s="1"/>
  <c r="E96" i="3"/>
  <c r="G96" i="3" s="1"/>
  <c r="E95" i="3"/>
  <c r="G95" i="3" s="1"/>
  <c r="E94" i="3"/>
  <c r="G94" i="3" s="1"/>
  <c r="E93" i="3"/>
  <c r="G93" i="3" s="1"/>
  <c r="E92" i="3"/>
  <c r="G92" i="3" s="1"/>
  <c r="E91" i="3"/>
  <c r="G91" i="3" s="1"/>
  <c r="E90" i="3"/>
  <c r="G90" i="3" s="1"/>
  <c r="E89" i="3"/>
  <c r="G89" i="3" s="1"/>
  <c r="E88" i="3"/>
  <c r="G88" i="3" s="1"/>
  <c r="E87" i="3"/>
  <c r="G87" i="3" s="1"/>
  <c r="E86" i="3"/>
  <c r="G86"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1" i="3"/>
  <c r="G61" i="3" s="1"/>
  <c r="E60" i="3"/>
  <c r="G60" i="3" s="1"/>
  <c r="E59" i="3"/>
  <c r="G59" i="3" s="1"/>
  <c r="E58" i="3"/>
  <c r="G58" i="3" s="1"/>
  <c r="E57" i="3"/>
  <c r="G57" i="3" s="1"/>
  <c r="E56" i="3"/>
  <c r="G56" i="3" s="1"/>
  <c r="E55" i="3"/>
  <c r="G55" i="3" s="1"/>
  <c r="E54" i="3"/>
  <c r="G54" i="3" s="1"/>
  <c r="E53" i="3"/>
  <c r="G53" i="3" s="1"/>
  <c r="E52" i="3"/>
  <c r="E51" i="3"/>
  <c r="E50" i="3"/>
  <c r="G50" i="3" s="1"/>
  <c r="E49" i="3"/>
  <c r="G49" i="3" s="1"/>
  <c r="E48" i="3"/>
  <c r="G48" i="3" s="1"/>
  <c r="E47" i="3"/>
  <c r="G47" i="3" s="1"/>
  <c r="E46" i="3"/>
  <c r="G46" i="3" s="1"/>
  <c r="E45" i="3"/>
  <c r="G45" i="3" s="1"/>
  <c r="E44" i="3"/>
  <c r="G44" i="3" s="1"/>
  <c r="E43" i="3"/>
  <c r="G43" i="3" s="1"/>
  <c r="E42" i="3"/>
  <c r="E41" i="3"/>
  <c r="G41" i="3" s="1"/>
  <c r="E40" i="3"/>
  <c r="G40" i="3" s="1"/>
  <c r="E39" i="3"/>
  <c r="G39" i="3" s="1"/>
  <c r="E38" i="3"/>
  <c r="G38" i="3" s="1"/>
  <c r="E37" i="3"/>
  <c r="G37" i="3" s="1"/>
  <c r="E36" i="3"/>
  <c r="G36" i="3" s="1"/>
  <c r="E35" i="3"/>
  <c r="E34" i="3"/>
  <c r="E33" i="3"/>
  <c r="G33" i="3" s="1"/>
  <c r="E32" i="3"/>
  <c r="G32" i="3" s="1"/>
  <c r="E31" i="3"/>
  <c r="G31" i="3" s="1"/>
  <c r="E25" i="3"/>
  <c r="G25" i="3" s="1"/>
  <c r="E24" i="3"/>
  <c r="G24" i="3" s="1"/>
  <c r="E23" i="3"/>
  <c r="G23" i="3" s="1"/>
  <c r="E22" i="3"/>
  <c r="G22" i="3" s="1"/>
  <c r="E21" i="3"/>
  <c r="G21" i="3" s="1"/>
  <c r="E20" i="3"/>
  <c r="G20" i="3" s="1"/>
  <c r="E19" i="3"/>
  <c r="E18" i="3"/>
  <c r="G18" i="3" s="1"/>
  <c r="E17" i="3"/>
  <c r="G17" i="3" s="1"/>
  <c r="E16" i="3"/>
  <c r="G16" i="3" s="1"/>
  <c r="E15" i="3"/>
  <c r="G15" i="3" s="1"/>
  <c r="E14" i="3"/>
  <c r="G14" i="3" s="1"/>
  <c r="E13" i="3"/>
  <c r="G13" i="3" s="1"/>
  <c r="E12" i="3"/>
  <c r="E11" i="3"/>
  <c r="G11" i="3" s="1"/>
  <c r="E10" i="3"/>
  <c r="G10" i="3" s="1"/>
  <c r="E9" i="3"/>
  <c r="G9" i="3" s="1"/>
  <c r="E8" i="3"/>
  <c r="G8" i="3" s="1"/>
  <c r="E7" i="3"/>
  <c r="G7" i="3" s="1"/>
  <c r="E6" i="3"/>
  <c r="G6" i="3" s="1"/>
  <c r="G5" i="3"/>
  <c r="G329" i="3"/>
  <c r="G12" i="3" l="1"/>
  <c r="G19" i="3"/>
  <c r="G34" i="3"/>
  <c r="G35" i="3"/>
  <c r="G42" i="3"/>
  <c r="G51" i="3"/>
  <c r="G52" i="3"/>
  <c r="G471" i="3"/>
  <c r="G524" i="3"/>
  <c r="G529" i="3"/>
  <c r="G550" i="3"/>
  <c r="G551" i="3"/>
  <c r="G552" i="3"/>
  <c r="G560" i="3"/>
  <c r="G619" i="3"/>
  <c r="G624" i="3"/>
  <c r="G626" i="3"/>
  <c r="G634" i="3"/>
  <c r="G635" i="3"/>
  <c r="A1" i="7" l="1"/>
  <c r="A1" i="8" l="1"/>
  <c r="G4" i="7" l="1"/>
  <c r="G5" i="8" l="1"/>
  <c r="G11" i="8"/>
  <c r="G17" i="8"/>
  <c r="G9" i="8"/>
  <c r="G13" i="8"/>
  <c r="G14" i="8"/>
  <c r="G8" i="8"/>
  <c r="G10" i="8"/>
  <c r="G18" i="8"/>
  <c r="G20" i="8"/>
  <c r="G15" i="8"/>
  <c r="G12" i="8"/>
  <c r="G16" i="8"/>
  <c r="G6" i="8"/>
  <c r="G4" i="8"/>
  <c r="G7" i="8"/>
  <c r="G19" i="8"/>
  <c r="G23" i="7"/>
  <c r="G11" i="7"/>
  <c r="G17" i="7"/>
  <c r="G5" i="7"/>
  <c r="G16" i="7"/>
  <c r="G10" i="7"/>
  <c r="G15" i="7"/>
  <c r="G14" i="7"/>
  <c r="G7" i="7"/>
  <c r="G24" i="7"/>
  <c r="G26" i="7"/>
  <c r="G9" i="7"/>
  <c r="G8" i="7"/>
  <c r="G19" i="7"/>
  <c r="G21" i="7"/>
  <c r="G25" i="7"/>
  <c r="G22" i="7"/>
  <c r="G6" i="7"/>
  <c r="G13" i="7"/>
  <c r="G18" i="7"/>
  <c r="G12" i="7"/>
  <c r="G20" i="7"/>
  <c r="G27" i="7"/>
</calcChain>
</file>

<file path=xl/sharedStrings.xml><?xml version="1.0" encoding="utf-8"?>
<sst xmlns="http://schemas.openxmlformats.org/spreadsheetml/2006/main" count="3378" uniqueCount="490">
  <si>
    <t>급식인원(명)</t>
  </si>
  <si>
    <t>날짜</t>
  </si>
  <si>
    <t>끼니</t>
  </si>
  <si>
    <t>음식명</t>
  </si>
  <si>
    <t>총식재료량(g)</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</si>
  <si>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</si>
  <si>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</si>
  <si>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</si>
  <si>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</si>
  <si>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</si>
  <si>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</si>
  <si>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</si>
  <si>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</si>
  <si>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</si>
  <si>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</si>
  <si>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</si>
  <si>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</si>
  <si>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</si>
  <si>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</si>
  <si>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</si>
  <si>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</si>
  <si>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</si>
  <si>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</si>
  <si>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</si>
  <si>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</si>
  <si>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</si>
  <si>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</si>
  <si>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</si>
  <si>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</si>
  <si>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</si>
  <si>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국간장</t>
  </si>
  <si>
    <t>진간장</t>
  </si>
  <si>
    <t>견학식단</t>
    <phoneticPr fontId="7" type="noConversion"/>
  </si>
  <si>
    <t>토마토케첩</t>
  </si>
  <si>
    <t>액상발효유</t>
  </si>
  <si>
    <t>호상발효유</t>
  </si>
  <si>
    <t>토마토</t>
  </si>
  <si>
    <t>생일케이크</t>
  </si>
  <si>
    <t>생일식단</t>
    <phoneticPr fontId="7" type="noConversion"/>
  </si>
  <si>
    <t>멥쌀, 백미, 생것</t>
  </si>
  <si>
    <t>미소장국</t>
  </si>
  <si>
    <t>키위</t>
  </si>
  <si>
    <t>오렌지</t>
  </si>
  <si>
    <t>북어미역국</t>
  </si>
  <si>
    <t>미역,말린것</t>
  </si>
  <si>
    <t>다시마,말린것</t>
  </si>
  <si>
    <t>양파,생것</t>
  </si>
  <si>
    <t>마늘,생것</t>
  </si>
  <si>
    <t>김치,배추김치</t>
  </si>
  <si>
    <t>바나나,생것</t>
  </si>
  <si>
    <t>스프,크림스프,가루</t>
  </si>
  <si>
    <t>파,생것</t>
  </si>
  <si>
    <t>달걀,생것</t>
  </si>
  <si>
    <t>밀,빵가루</t>
  </si>
  <si>
    <t>밀,중력밀가루</t>
  </si>
  <si>
    <t>멥쌀,백미,생것</t>
  </si>
  <si>
    <t>어묵,튀긴것</t>
  </si>
  <si>
    <t>참깨죽</t>
  </si>
  <si>
    <t>숙주나물,생것</t>
  </si>
  <si>
    <t>두부,유부</t>
  </si>
  <si>
    <t>올리브유</t>
  </si>
  <si>
    <t>호박,단호박,생것</t>
  </si>
  <si>
    <t>감잣국</t>
  </si>
  <si>
    <t>김치,깍두기</t>
  </si>
  <si>
    <t>명태,북어,말린것</t>
  </si>
  <si>
    <t>파프리카,노란색,생것</t>
  </si>
  <si>
    <t>파프리카,빨간색,생것</t>
  </si>
  <si>
    <t>브로콜리,생것</t>
  </si>
  <si>
    <t>도토리묵</t>
  </si>
  <si>
    <t>김,참김,말린것</t>
  </si>
  <si>
    <t>요구르트,호상,플레인</t>
  </si>
  <si>
    <t>달걀말이</t>
  </si>
  <si>
    <t>호박,애호박,생것</t>
  </si>
  <si>
    <t>피망,초록색,생것</t>
  </si>
  <si>
    <t>녹두죽</t>
  </si>
  <si>
    <t>요구르트,액상</t>
  </si>
  <si>
    <t>무챗국</t>
  </si>
  <si>
    <t>참깨,흰깨,볶은것</t>
  </si>
  <si>
    <t>멸치,잔멸치,삶아서말린것</t>
  </si>
  <si>
    <t>만두,고기만두,냉동</t>
  </si>
  <si>
    <t>카레죽</t>
  </si>
  <si>
    <t>카레,가루</t>
  </si>
  <si>
    <t>참깨,검정깨,볶은것</t>
  </si>
  <si>
    <t>김,참김,구운것</t>
  </si>
  <si>
    <t>키위,생것</t>
  </si>
  <si>
    <t>아욱된장국</t>
  </si>
  <si>
    <t>아욱,생것</t>
  </si>
  <si>
    <t>유부맑은국</t>
  </si>
  <si>
    <t>참치채소볶음</t>
  </si>
  <si>
    <t>가다랑어,유지통조림</t>
  </si>
  <si>
    <t>어묵국</t>
  </si>
  <si>
    <t>양배추찜</t>
  </si>
  <si>
    <t>토마토소스</t>
  </si>
  <si>
    <t>시금치,생것</t>
  </si>
  <si>
    <t>콩나물,생것</t>
  </si>
  <si>
    <t>들깨,말린것</t>
  </si>
  <si>
    <t>귀리,오트밀</t>
  </si>
  <si>
    <t>된장,일식(미소)</t>
  </si>
  <si>
    <t>삼치,생것</t>
  </si>
  <si>
    <t>우엉,생것</t>
  </si>
  <si>
    <t>느타리버섯,생것</t>
  </si>
  <si>
    <t>참깨,흰깨,말린것</t>
  </si>
  <si>
    <t>깨소금,가루,볶은것</t>
  </si>
  <si>
    <t>국수,소면,말린것</t>
  </si>
  <si>
    <t>토마토,생것</t>
  </si>
  <si>
    <t>양배추,생것</t>
  </si>
  <si>
    <t>호두,볶은것</t>
  </si>
  <si>
    <t>청경채,생것</t>
  </si>
  <si>
    <t>당면,고구마,말린것</t>
  </si>
  <si>
    <t>당근,생것</t>
  </si>
  <si>
    <t>오이,생것</t>
  </si>
  <si>
    <t>감자,생것</t>
  </si>
  <si>
    <t>무,생것</t>
  </si>
  <si>
    <t>설탕</t>
  </si>
  <si>
    <t>된장</t>
  </si>
  <si>
    <t>* 목막힘·질식이 발생될 가능성이 있으니, 섭취 시 음료와 함께 제공해요</t>
    <phoneticPr fontId="13" type="noConversion"/>
  </si>
  <si>
    <t>우유(선택)</t>
  </si>
  <si>
    <t>01[수]</t>
  </si>
  <si>
    <t>고사리,데친것</t>
  </si>
  <si>
    <t>아몬드,말린것</t>
  </si>
  <si>
    <t>02[목]</t>
  </si>
  <si>
    <t>당근죽</t>
  </si>
  <si>
    <t>만두,고기만두</t>
  </si>
  <si>
    <t>멸치,삶아서말린것</t>
  </si>
  <si>
    <t>미나리채소전</t>
  </si>
  <si>
    <t>시리얼</t>
  </si>
  <si>
    <t>시리얼,옥수수</t>
  </si>
  <si>
    <t>03[금]</t>
  </si>
  <si>
    <t>04[토]</t>
  </si>
  <si>
    <t>청경채죽</t>
  </si>
  <si>
    <t>어묵,찐어묵</t>
  </si>
  <si>
    <t>찐감자</t>
  </si>
  <si>
    <t>돼지고기잡채</t>
  </si>
  <si>
    <t>06[월]</t>
  </si>
  <si>
    <t>콩나물국</t>
  </si>
  <si>
    <t>닭고기간장볶음</t>
  </si>
  <si>
    <t>새우버섯조림</t>
  </si>
  <si>
    <t>새우,생것</t>
  </si>
  <si>
    <t>큰느타리버섯(새송이버섯),생것</t>
  </si>
  <si>
    <t>사과,생것</t>
  </si>
  <si>
    <t>08[수]</t>
  </si>
  <si>
    <t>돼지고기,뒷다리,생것</t>
  </si>
  <si>
    <t>전분,감자,가루</t>
  </si>
  <si>
    <t>굴소스</t>
  </si>
  <si>
    <t>달걀실팟국</t>
  </si>
  <si>
    <t>무나물</t>
  </si>
  <si>
    <t>머핀</t>
  </si>
  <si>
    <t>빵,우유머핀</t>
  </si>
  <si>
    <t>09[목]</t>
  </si>
  <si>
    <t>미역국</t>
  </si>
  <si>
    <t>돼지고기파인애플조림</t>
  </si>
  <si>
    <t>파인애플,생것</t>
  </si>
  <si>
    <t>오이당근볶음</t>
  </si>
  <si>
    <t>식초</t>
  </si>
  <si>
    <t>10[금]</t>
  </si>
  <si>
    <t>북엇국</t>
  </si>
  <si>
    <t>훈제오리고기찜</t>
  </si>
  <si>
    <t>열무나물</t>
  </si>
  <si>
    <t>열무,생것</t>
  </si>
  <si>
    <t>11[토]</t>
  </si>
  <si>
    <t>들깨시래깃국</t>
  </si>
  <si>
    <t>무시래기,잎,말린것,삶은것</t>
  </si>
  <si>
    <t>세발나물무침</t>
  </si>
  <si>
    <t>치즈볼</t>
  </si>
  <si>
    <t>단무지</t>
  </si>
  <si>
    <t>단무지,염절임</t>
  </si>
  <si>
    <t>13[월]</t>
  </si>
  <si>
    <t>멥쌀,흑미벼,현미,생것</t>
  </si>
  <si>
    <t>기장,도정,생것</t>
  </si>
  <si>
    <t>참나물된장국</t>
  </si>
  <si>
    <t>돼지고기우엉볶음</t>
  </si>
  <si>
    <t>14[화]</t>
  </si>
  <si>
    <t>대구튀김,냉동</t>
  </si>
  <si>
    <t>청경채나물</t>
  </si>
  <si>
    <t>롤케이크</t>
  </si>
  <si>
    <t>15[수]</t>
  </si>
  <si>
    <t>단호박찜</t>
  </si>
  <si>
    <t>16[목]</t>
  </si>
  <si>
    <t>닭곰탕</t>
  </si>
  <si>
    <t>두부양념조림</t>
  </si>
  <si>
    <t>김자반</t>
  </si>
  <si>
    <t>17[금]</t>
  </si>
  <si>
    <t>달걀죽</t>
  </si>
  <si>
    <t>새우젓,염절임</t>
  </si>
  <si>
    <t>돼지고기수육</t>
  </si>
  <si>
    <t>18[토]</t>
  </si>
  <si>
    <t>흑임자죽</t>
  </si>
  <si>
    <t>깍두기볶음밥</t>
  </si>
  <si>
    <t>김,맛김,조미,구운것</t>
  </si>
  <si>
    <t>다시마양팟국</t>
  </si>
  <si>
    <t>새우튀김</t>
  </si>
  <si>
    <t>20[월]</t>
  </si>
  <si>
    <t>21[화]</t>
  </si>
  <si>
    <t>두부젓국</t>
  </si>
  <si>
    <t>새우젓,오젓,토굴,염절임</t>
  </si>
  <si>
    <t>돼지고기숙주볶음</t>
  </si>
  <si>
    <t>오이나물</t>
  </si>
  <si>
    <t>빵,식빵</t>
  </si>
  <si>
    <t>22[수]</t>
  </si>
  <si>
    <t>미역죽</t>
  </si>
  <si>
    <t>브로콜리볶음</t>
  </si>
  <si>
    <t>채소주먹밥</t>
  </si>
  <si>
    <t>23[목]</t>
  </si>
  <si>
    <t>녹두,말린것</t>
  </si>
  <si>
    <t>춘장</t>
  </si>
  <si>
    <t>우동국물</t>
  </si>
  <si>
    <t>군만두</t>
  </si>
  <si>
    <t>24[금]</t>
  </si>
  <si>
    <t>새우살된장국</t>
  </si>
  <si>
    <t>새우,흰다리새우,생것</t>
  </si>
  <si>
    <t>감자전분</t>
  </si>
  <si>
    <t>오렌지주스</t>
  </si>
  <si>
    <t>사과식초</t>
  </si>
  <si>
    <t>양상추,생것</t>
  </si>
  <si>
    <t>25[토]</t>
  </si>
  <si>
    <t>김칫국</t>
  </si>
  <si>
    <t>달걀부추볶음</t>
  </si>
  <si>
    <t>핫도그,냉동</t>
  </si>
  <si>
    <t>27[월]</t>
  </si>
  <si>
    <t>멸치조림</t>
  </si>
  <si>
    <t>28[화]</t>
  </si>
  <si>
    <t>버섯들깻국</t>
  </si>
  <si>
    <t>감자버터구이</t>
  </si>
  <si>
    <t>버터</t>
  </si>
  <si>
    <t>29[수]</t>
  </si>
  <si>
    <t>콩나물김무침</t>
  </si>
  <si>
    <t>30[목]</t>
  </si>
  <si>
    <t>마요네즈</t>
  </si>
  <si>
    <t>1. 고구마는 적당한 크기로 채썬 후 물에 담궈 전분기를 뺀다.
2. 파프리카, 양파는 적당한 크기로 채썰고 마늘은 다진다.
3. 팬에 식용유를 두른 후 고구마, 파프리카, 양파를 볶는다.
4. 진간장, 물엿(올리고당), 다진마늘, 깨소금, 참기름으로 양념장을 만들어 3에 넣고 한번 더 볶는다.</t>
  </si>
  <si>
    <t>1. 북어채와 불린 미역은 적당한 크기로 썬다._x000D_
2. 참기름을 두른 냄비에 북어채를 볶다가 미역을 넣고 볶는다._x000D_
3. 적당량의 물을 넣고 끓이다가 국간장으로 간을 맞춘다.</t>
  </si>
  <si>
    <t>1. 건미역은 충분히 불려 적당한 크기로 썬다._x000D_
2. 참기름을 두른 냄비에 미역을 넣고 볶다가 적당량의 물을 넣어 끓인다._x000D_
3. 미역이 충분히 익었을 때 국간장으로 간을 맞춘다.</t>
  </si>
  <si>
    <t>1. 훈제오리는 적당한 크기로 썬다.
2. 적당량의 물에 진간장, 참기름을 섞어 양념장을 만든다.
3. 2에 양념장을 넣어 찐다.</t>
  </si>
  <si>
    <t>1. 쌀은 깨끗이 씻어 물에 불린다.
2. 감자, 양파, 호박, 당근은 깨끗이 씻어 잘게 썰고 카레가루는 물에 갠다.
3. 냄비에 불린 쌀, 물을 넣고 끓이다가 쌀알이 퍼지면 감자, 양파, 호박, 당근을 넣고 끓인다.
4. 재료가 반쯤 익으면 개어둔 카레가루를 넣고 끓인다.
5. 참기름, 소금을 넣어 완성한다.</t>
  </si>
  <si>
    <t>1. 쌀과 기장을 섞어서 불린다._x000D_
2. 적당량의 물을 부어 밥을 짓는다.</t>
  </si>
  <si>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</si>
  <si>
    <t>1. 적당량의 물에 건다시마와 멸치를 넣어 국물을 낸다._x000D_
2. 어묵과 무는 적당한 크기로 썬다._x000D_
3. 육수에 어묵, 무와 다진마늘을 넣고 끓인다. _x000D_
4. 국간장으로 간을 맞춘다.</t>
  </si>
  <si>
    <t>1. 쇠고기는 적당한 크기로 썬다.
2. 감자와 양파는 적당한 크기로 썬다.
3. 쇠고기와 감자, 양파는 식용유 두른 팬에 볶는다.
4. 춘장을 넣고 볶은 후 물을 부어 끓인다.
5. 전분과 물을 1:1 비율로 섞어 넣는다.
6. 설탕으로 간을 하고 적당한 농도가 날 때까지 끓인다. 
7. 완성된 짜장은 밥에 얹어 제공한다.</t>
  </si>
  <si>
    <t>1. 식용유를 두른 팬에 만두를 구워 낸다.</t>
  </si>
  <si>
    <t>1. 불린 쌀과 물을 믹서에 넣고 살짝 간다._x000D_
2. 단호박은 껍질을 벗겨 삶은 후 으깬다._x000D_
3. 냄비에 1을 넣고 충분히 퍼질 때까지 끓으면 2을 넣고 다시 끓이고 참기름으로 마무리한다.</t>
  </si>
  <si>
    <t>설탕,백설탕</t>
  </si>
  <si>
    <t>고구마,분질(밤)고구마,생것</t>
  </si>
  <si>
    <t>팽이버섯,생것</t>
  </si>
  <si>
    <t>수수,도정,생것</t>
  </si>
  <si>
    <t>세발나물,생것</t>
  </si>
  <si>
    <t>참나물,재배,생것</t>
  </si>
  <si>
    <t>콩(대두),노란콩,말린것</t>
  </si>
  <si>
    <t>국수,우동,생것</t>
  </si>
  <si>
    <t>파슬리,말린것</t>
  </si>
  <si>
    <t>스크램블에그</t>
    <phoneticPr fontId="7" type="noConversion"/>
  </si>
  <si>
    <t>만둣국</t>
    <phoneticPr fontId="7" type="noConversion"/>
  </si>
  <si>
    <t>두부찜*양념장</t>
    <phoneticPr fontId="7" type="noConversion"/>
  </si>
  <si>
    <t>크림스프</t>
    <phoneticPr fontId="7" type="noConversion"/>
  </si>
  <si>
    <t>돼지고기장조림</t>
    <phoneticPr fontId="7" type="noConversion"/>
  </si>
  <si>
    <t>고구마파프리카채볶음</t>
    <phoneticPr fontId="7" type="noConversion"/>
  </si>
  <si>
    <t>어묵덮밥</t>
    <phoneticPr fontId="7" type="noConversion"/>
  </si>
  <si>
    <t>가쓰오부시국</t>
    <phoneticPr fontId="7" type="noConversion"/>
  </si>
  <si>
    <t>치킨너겟*머스타드</t>
    <phoneticPr fontId="7" type="noConversion"/>
  </si>
  <si>
    <t>허니머스타드</t>
    <phoneticPr fontId="7" type="noConversion"/>
  </si>
  <si>
    <t>어묵조림</t>
    <phoneticPr fontId="7" type="noConversion"/>
  </si>
  <si>
    <t>채소죽</t>
    <phoneticPr fontId="7" type="noConversion"/>
  </si>
  <si>
    <t>쇠고기불고기</t>
    <phoneticPr fontId="7" type="noConversion"/>
  </si>
  <si>
    <t>푸실리샐러드</t>
    <phoneticPr fontId="7" type="noConversion"/>
  </si>
  <si>
    <t>사과</t>
    <phoneticPr fontId="7" type="noConversion"/>
  </si>
  <si>
    <t>마파두부덮밥</t>
    <phoneticPr fontId="7" type="noConversion"/>
  </si>
  <si>
    <t>쇠고기죽</t>
    <phoneticPr fontId="7" type="noConversion"/>
  </si>
  <si>
    <t>미트볼케첩볶음</t>
    <phoneticPr fontId="7" type="noConversion"/>
  </si>
  <si>
    <t>들깨죽</t>
    <phoneticPr fontId="7" type="noConversion"/>
  </si>
  <si>
    <t>쇠고기채소볶음밥</t>
    <phoneticPr fontId="7" type="noConversion"/>
  </si>
  <si>
    <t>동그랑땡구이</t>
    <phoneticPr fontId="7" type="noConversion"/>
  </si>
  <si>
    <t>삼색달걀찜</t>
    <phoneticPr fontId="7" type="noConversion"/>
  </si>
  <si>
    <t>생선가스*타르소스</t>
    <phoneticPr fontId="7" type="noConversion"/>
  </si>
  <si>
    <t>온묵국</t>
    <phoneticPr fontId="7" type="noConversion"/>
  </si>
  <si>
    <t>쇠고기찹스테이크</t>
    <phoneticPr fontId="7" type="noConversion"/>
  </si>
  <si>
    <t>유자청멸치볶음</t>
    <phoneticPr fontId="7" type="noConversion"/>
  </si>
  <si>
    <t>배</t>
    <phoneticPr fontId="7" type="noConversion"/>
  </si>
  <si>
    <t>게살국</t>
    <phoneticPr fontId="7" type="noConversion"/>
  </si>
  <si>
    <t>저염쌈장</t>
    <phoneticPr fontId="7" type="noConversion"/>
  </si>
  <si>
    <t>잔치국수</t>
    <phoneticPr fontId="7" type="noConversion"/>
  </si>
  <si>
    <t>쇠고깃국</t>
    <phoneticPr fontId="7" type="noConversion"/>
  </si>
  <si>
    <t>호박나물</t>
    <phoneticPr fontId="7" type="noConversion"/>
  </si>
  <si>
    <t>케첩</t>
    <phoneticPr fontId="7" type="noConversion"/>
  </si>
  <si>
    <t>쇠고기짜장밥</t>
    <phoneticPr fontId="7" type="noConversion"/>
  </si>
  <si>
    <t>오렌지소스닭강정</t>
    <phoneticPr fontId="7" type="noConversion"/>
  </si>
  <si>
    <t>양상추볶음</t>
    <phoneticPr fontId="7" type="noConversion"/>
  </si>
  <si>
    <t>오트밀죽</t>
    <phoneticPr fontId="7" type="noConversion"/>
  </si>
  <si>
    <t>두부간장구이</t>
    <phoneticPr fontId="7" type="noConversion"/>
  </si>
  <si>
    <t>볶음우동</t>
    <phoneticPr fontId="7" type="noConversion"/>
  </si>
  <si>
    <t>쇠고기당근조림</t>
    <phoneticPr fontId="7" type="noConversion"/>
  </si>
  <si>
    <t>순살찜닭</t>
    <phoneticPr fontId="7" type="noConversion"/>
  </si>
  <si>
    <t>프렌치토스트</t>
    <phoneticPr fontId="7" type="noConversion"/>
  </si>
  <si>
    <t>단호박죽</t>
    <phoneticPr fontId="7" type="noConversion"/>
  </si>
  <si>
    <t>돈가스*소스</t>
    <phoneticPr fontId="7" type="noConversion"/>
  </si>
  <si>
    <t>게살마요무침</t>
    <phoneticPr fontId="7" type="noConversion"/>
  </si>
  <si>
    <t>오렌지,생것</t>
  </si>
  <si>
    <t>맑은육개장</t>
    <phoneticPr fontId="7" type="noConversion"/>
  </si>
  <si>
    <t>쇠고기,국거리용,생것</t>
    <phoneticPr fontId="13" type="noConversion"/>
  </si>
  <si>
    <t>돼지고기,조림용,생것</t>
    <phoneticPr fontId="13" type="noConversion"/>
  </si>
  <si>
    <t>돼지고기,볶음용,생것</t>
    <phoneticPr fontId="13" type="noConversion"/>
  </si>
  <si>
    <t>쇠고기,볶음용,생것</t>
    <phoneticPr fontId="13" type="noConversion"/>
  </si>
  <si>
    <t>닭고기,볶음용,생것</t>
    <phoneticPr fontId="13" type="noConversion"/>
  </si>
  <si>
    <t>돼지고기,찜용,생것</t>
    <phoneticPr fontId="13" type="noConversion"/>
  </si>
  <si>
    <t>닭고기,튀김용,생것</t>
    <phoneticPr fontId="13" type="noConversion"/>
  </si>
  <si>
    <t>삼치양념찜</t>
    <phoneticPr fontId="7" type="noConversion"/>
  </si>
  <si>
    <t>쇠고기,조림용,생것</t>
    <phoneticPr fontId="7" type="noConversion"/>
  </si>
  <si>
    <t>닭고기,찜용,생것</t>
    <phoneticPr fontId="13" type="noConversion"/>
  </si>
  <si>
    <t>돼지고기,구이용,생것</t>
    <phoneticPr fontId="13" type="noConversion"/>
  </si>
  <si>
    <t>1. 닭고기는 적당한 크기로 썬 다음 소금으로 밑간하고 마늘은 다진다.
2. 달걀을 풀어 달걀물을 만든다.
3. 손질한 닭에 달걀물과 전분가루를 골고루 묻힌다.
4. 식용유를 두르고 3을 노릇하게 튀겨낸다.
5. 냄비에 다진마늘, 설탕, 물엿(올리고당), 식초, 오렌지즙(주스), 진간장을 넣고 끓여 양념을 만든다.
6. 튀긴 닭고기에 양념을 버무려낸다.</t>
    <phoneticPr fontId="7" type="noConversion"/>
  </si>
  <si>
    <t>1. 새우는 손질하여 소금으로 밑간한다.
2. 새우에 밀가루, 달걀물, 빵가루를 순서대로 묻힌다.
3. 튀김냄비에 식용유를 부어 적당한 온도가 되면 2를 넣어 튀긴다.</t>
    <phoneticPr fontId="7" type="noConversion"/>
  </si>
  <si>
    <t>1. 닭고기는 핏물을 뺀다.
2. 냄비에 닭고기, 적당량의 물, 마늘을 넣고 끓여 육수를 우려낸다.
3. 닭은 건져서 찢고 육수는 식혀서 기름을 걷어낸다.
4. 소금으로 간하여 제공한다.</t>
    <phoneticPr fontId="7" type="noConversion"/>
  </si>
  <si>
    <t>1. 오이와 당근은 먹기 좋은 크기로 썬다. _x000D_
2. 팬에 식용유를 두르고 오이와 당근을 넣고 볶아준다. _x000D_
3. 소금으로 간을 하고 참기름을 살짝 둘러준다.</t>
  </si>
  <si>
    <t>1. 브로콜리는 적당한 크기로 썰어 데쳐 찬물에 헹구고 물기를 뺀다._x000D_
2. 파와 마늘은 다진다._x000D_
3. 팬에 식용유를 두르고 파와 마늘을 볶다가 브로콜리를 넣어 볶는다._x000D_
4. 3에 소금, 진간장을 넣어 간을 하고 참기름으로 마무리한다.</t>
  </si>
  <si>
    <t>1. 두부는 적당한 크기로 썰고 파는 다진다. _x000D_
2. 찜기에 두부를 올려 찐다. _x000D_
3. 다진파, 진간장, 설탕, 참기름, 깨를 섞어 양념장을 만든다. _x000D_
4. 찐두부를 그릇에 담고, 양념장은 따로 제공한다.</t>
  </si>
  <si>
    <t>1. 백미는 불린 뒤 고슬하게 밥을 짓는다.
2. 어묵과 양파는 적당한 크기로 썰고, 파는 송송 썬다.
3. 식용유를 두른 팬에 파를 볶다가 어묵, 양파를 넣고 볶는다.
4. 3에 진간장, 설탕, 약간의 물을 넣어 조린 후, 참기름을 두른다.
5. 그릇에 밥을 담고 4를 얹어낸다.</t>
  </si>
  <si>
    <t>1. 콩나물은 다듬어 씻고 파는 적당한 크기로 썬다._x000D_
2. 냄비에 적당량의 물을 붓고 콩나물을 넣어 끓인다._x000D_
3. 콩나물이 어느정도 익으면 파를 넣고 소금으로 간을 맞춘다.</t>
  </si>
  <si>
    <t>1. 적당량의 물에 건다시마와 멸치를 넣어 국물을 낸다._x000D_
2. 감자는 적당한 크기로 썬다._x000D_
3. 파는 송송 썰고, 마늘은 다진다._x000D_
4. 1에 2와 3을 넣고 끓인 후 소금, 국간장으로 간을 한다.</t>
  </si>
  <si>
    <t>1. 적당량의 물에 건다시마와 멸치를 넣어 육수를 낸다.
2. 건져낸 다시마는 적당한 크기로 썬다.
3. 양파와 파는 적당한 크기로 썬다.
4. 육수에 양파를 넣고 끓이다가 익으면 다시마와 파를 넣고 끓인다.
5. 다진마늘, 참기름과 국간장을 넣고 간을 맞춘다.</t>
  </si>
  <si>
    <t>1. 돼지고기는 적당한 크기로 썬다.
2. 숙주는 손질하고 마늘과 파는 다진다.
3. 식용유를 두른 팬에 돼지고기와 다진마늘을 넣고 볶는다.
4. 고기가 익을 때 쯤 숙주, 다진파, 진간장, 설탕과 적당량의 물을 넣고 볶는다.</t>
  </si>
  <si>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</si>
  <si>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</si>
  <si>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쌀은 불린 후 적당량의 물을 부어 밥을 짓는다._x000D_
2. 쇠고기, 양파, 당근, 파는 적당한 크기로 썰고, 마늘은 다진다._x000D_
3. 그릇에 진간장, 참기름을 넣고 섞어 양념를 만든다._x000D_
4. 팬에 식용유를 두르고 다진마늘을 볶다가 쇠고기, 양파, 당근, 파를 넣어 함께 볶는다._x000D_
5. 4에 밥을 넣고 섞은 후 양념을 넣어 골고루 버무리며 볶는다.</t>
  </si>
  <si>
    <t>미나리,생것</t>
    <phoneticPr fontId="7" type="noConversion"/>
  </si>
  <si>
    <t>케이크</t>
    <phoneticPr fontId="7" type="noConversion"/>
  </si>
  <si>
    <t>1. 찜통에 감자를 담아 찐다.
* 목막힘·질식이 발생될 가능성이 있으니, 섭취 시 음료와 함께 제공해요</t>
    <phoneticPr fontId="13" type="noConversion"/>
  </si>
  <si>
    <t>1. 냉동치즈볼을 에어프라이어기 또는 전자레인지로 조리 후 제공한다.
* 목막힘·질식이 발생될 가능성이 있으니, 섭취 시 음료와 함께 제공해요</t>
    <phoneticPr fontId="7" type="noConversion"/>
  </si>
  <si>
    <t>1. 단호박을 적당한 크기로 자른 후 찜기에 찐다.
* 목막힘·질식이 발생될 가능성이 있으니, 섭취 시 음료와 함께 제공해요</t>
    <phoneticPr fontId="7" type="noConversion"/>
  </si>
  <si>
    <t>1. 냄비에 물을 붓고 크림스프 분말을 넣어 저어가며 끓인다.</t>
  </si>
  <si>
    <t>1. 팬에 식용유 두르고 동그랑땡을 올려 굽는다.</t>
  </si>
  <si>
    <t>1. 양배추는 찜기에 넣고 투명해질 때까지 찐 후 제공한다.</t>
  </si>
  <si>
    <t>1. 쌀과 수수를 섞어서 불린다._x000D_
2. 적당량의 물을 부어 밥을 짓는다.</t>
  </si>
  <si>
    <t>1. 적당량의 물에 다시마와 멸치로 육수를 낸다._x000D_
2. 시래기는 삶은 후 적당한 크기로 썬다._x000D_
3. 육수에 시래기와 들깨가루, 소금을 넣고 푹 끓인다.</t>
  </si>
  <si>
    <t>1. 냄비에 물을 붓고 멸치로 육수를 우려낸 후 소금, 국간장으로 간을 한다.
2. 소면은 삶아 건져 찬물로 씻은 후 물기를 뺀다.
3. 당근, 애호박은 채썬다.
4. 김은 구운 후 부숴 김가루로 만든다. 
5. 팬에 식용유를 두르고 당근, 애호박을 볶는다.
6. 그릇에 면과 육수를 담고 당근, 애호박을 고명으로 올린 후 김가루를 뿌려 낸다.</t>
  </si>
  <si>
    <t>진간장</t>
    <phoneticPr fontId="7" type="noConversion"/>
  </si>
  <si>
    <t>식재료량(g)
(1~2세)</t>
  </si>
  <si>
    <t>시금치나물
(1~2세)</t>
  </si>
  <si>
    <t>백미밥
(1~2세)</t>
  </si>
  <si>
    <t>식재료량(g)
(3~5세)</t>
  </si>
  <si>
    <t>수수밥
(3~5세)</t>
  </si>
  <si>
    <t>기장밥
(3~5세)</t>
  </si>
  <si>
    <t>양상추샐러드
(3~5세)</t>
  </si>
  <si>
    <t>1. 쌀은 물에 불리고, 당근은 적당한 크기로 썬다.
2. 불린 쌀을 볶다가 물을 붓고 끓인다. 
3. 쌀이 익으면 당근을 넣고 끓인다. 
4. 소금과 참기름을 넣어 완성한다.</t>
    <phoneticPr fontId="7" type="noConversion"/>
  </si>
  <si>
    <t>1. 미나리는 깨끗이 씻어서 적당한 크기로 썬다.
2. 감자, 당근, 양파는 적당한 크기로 썬다.
3. 1, 2의 재료에 밀가루, 소금, 물을 넣어 반죽한다.
4. 팬에 식용유를 두르고 노릇노릇하게 구워낸다.</t>
    <phoneticPr fontId="7" type="noConversion"/>
  </si>
  <si>
    <t>1. 냄비에 물을 붓고 멸치로 육수를 우려내고 된장을 푼다.
2. 아욱은 적당한 크기로 썬다.
3. 파는 송송 썰고, 마늘은 다진다.
4. 1에 2와 3을 넣고 끓인다.</t>
    <phoneticPr fontId="7" type="noConversion"/>
  </si>
  <si>
    <t>가다랑어,가쓰오부시</t>
    <phoneticPr fontId="7" type="noConversion"/>
  </si>
  <si>
    <t>1. 어묵은 적당한 크기로 썰고, 마늘은 다진다.
2. 그릇에 진간장, 설탕, 참기름, 물을 넣고 섞어 양념을 만든다.
3. 팬에 식용유를 두르고 다진마늘을 볶다가 어묵을 넣고 함께 볶는다.
4. 3.에 양념을 넣어 조린다.</t>
    <phoneticPr fontId="7" type="noConversion"/>
  </si>
  <si>
    <t>1. 푸실리는 삶아서 준비한다. 
2. 당근, 양파는 적당한 크기로 썬다.
3. 팬에 당근, 양파, 토마토소스, 케첩을 넣어 볶은 후 푸실리를 넣어 버무려 낸다.</t>
    <phoneticPr fontId="7" type="noConversion"/>
  </si>
  <si>
    <t>1. 적당량의 물에 건다시마와 멸치를 넣어 국물을 낸다.
2. 애호박, 두부, 양파, 파를 적당한 크기로 썰고 마늘은 다진다.
3. 육수에 된장을 풀고 애호박, 양파, 다진마늘을 넣고 끓인다.
4. 익으면 두부와 파를 넣고 한소끔 더 끓인다.</t>
    <phoneticPr fontId="7" type="noConversion"/>
  </si>
  <si>
    <t>1. 닭고기, 양파를 적당한 크기로 썰고 마늘은 다진다.
2. 식용유를 두른 팬에 다진마늘, 닭고기, 양파를 넣고 볶다가 진간장, 설탕 넣어 볶아 완성한다.</t>
    <phoneticPr fontId="7" type="noConversion"/>
  </si>
  <si>
    <t>1. 새우, 버섯, 당근, 양파는 적당한 크기로 썰고 마늘은 다진다.
2. 적당량의 물과 진간장, 물엿(올리고당), 참기름, 깨, 다진마늘로 양념장을 만든다.
3. 냄비에 새우, 버섯, 당근, 양파, 양념장을 넣고 조린다.</t>
    <phoneticPr fontId="7" type="noConversion"/>
  </si>
  <si>
    <t>1. 적당량의 물에 건다시마와 멸치를 넣어 국물을 낸다.
2. 달걀은 풀고 파는 적당한 크기로 썬다.
3. 육수에 달걀을 넣고 끓으면 파를 넣는다.
4. 국간장으로 간을 맞춘다.</t>
    <phoneticPr fontId="7" type="noConversion"/>
  </si>
  <si>
    <t>1. 마늘은 다진다.
2. 무는 채 썬 후 달군 팬에 참기름을 두르고 볶는다.
3. 무가 익으면 다진마늘, 깨, 참기름과 약간의 소금을 넣어 간하여 제공한다.</t>
    <phoneticPr fontId="7" type="noConversion"/>
  </si>
  <si>
    <t>1. 돼지고기, 파인애플, 파프리카, 파는 적당한 크기로 썰고 마늘은 다진다.
2. 돼지고기에 진간장, 마늘을 넣고 버무린다.
3. 냄비에 돼지고기와 적당량의 물을 넣고 끓이다가 파프리카, 파인애플을 함께 넣고 조리고 참기름을 넣어 마무리한다.</t>
    <phoneticPr fontId="7" type="noConversion"/>
  </si>
  <si>
    <t>1. 북어는 불린 후 적당한 크기로 찢는다. 
2. 파는 송송 썰고, 마늘은 다진다.
3. 냄비에 참기름을 두르고 북어를 볶다가 물을 붓고 다진마늘과 파를 넣고 끓이고 소금, 국간장으로 간을 한 후 마무리한다.</t>
    <phoneticPr fontId="7" type="noConversion"/>
  </si>
  <si>
    <t>훈제오리고기</t>
    <phoneticPr fontId="7" type="noConversion"/>
  </si>
  <si>
    <t>1. 세발나물은 적당한 크기로 썰고 마늘은 다진다.
2. 진간장, 식초, 설탕, 다진마늘, 깨소금을 섞어 양념장을 만든다.
4. 볼에 세발나물, 양념장을 넣고 버무려서 완성 한다.</t>
    <phoneticPr fontId="7" type="noConversion"/>
  </si>
  <si>
    <t>1. 쌀을 깨끗이 씻어 물에 불린다.
2. 냄비에 불린 쌀과 물을 넣고 쌀이 퍼질 때까지 주걱으로 잘 저어가면서 끓인다.
3. 들깨를 넣는다.
4. 소금으로 간을 하여 완성 한다.</t>
    <phoneticPr fontId="7" type="noConversion"/>
  </si>
  <si>
    <t>동그랑땡,냉동</t>
    <phoneticPr fontId="7" type="noConversion"/>
  </si>
  <si>
    <t>1. 적당량의 물에 멸치와 다시마를 넣어 육수를 낸다.
2. 파, 참나물은 적당한 크기로 썬다.
3. 육수에 된장을 풀어 끓인다.
4. 3에 참나물, 파를 넣고 푹 끓인다.</t>
    <phoneticPr fontId="7" type="noConversion"/>
  </si>
  <si>
    <t>1. 그릇에 달걀을 풀고, 달걀과 동일한 양의 물을 넣어 섞은 후 소금으로 간한다.
2. 당근, 파, 양파는 적당한 크기로 썬다.
3. 1과 2를 섞은 후 찜통에 넣고 찐다.</t>
    <phoneticPr fontId="7" type="noConversion"/>
  </si>
  <si>
    <t>1. 튀김냄비에 식용유를 부어 생선가스를 넣어 튀긴 후 기름기를 뺀다.
2. 튀긴 생선가스에 타르소스를 곁들인다.</t>
    <phoneticPr fontId="7" type="noConversion"/>
  </si>
  <si>
    <t>타르소스</t>
    <phoneticPr fontId="7" type="noConversion"/>
  </si>
  <si>
    <t>소금</t>
    <phoneticPr fontId="7" type="noConversion"/>
  </si>
  <si>
    <t>1. 쇠고기는 찬물에 담가 핏물을 제거한다.
2. 양배추, 양파와 피망은 적당한 크기로 썰고 마늘은 다진다.
3. 다진마늘, 참기름, 케첩, 진간장과 설탕을 섞어 양념장을 만든다.
4. 식용유 두른 팬에 쇠고기, 양배추, 양파, 피망과 양념장을 넣어 볶는다.</t>
    <phoneticPr fontId="7" type="noConversion"/>
  </si>
  <si>
    <t>1. 식용유를 두른 팬에 멸치를 볶는다.
2. 유자청, 진간장, 참기름과 깨를 넣고 볶는다.</t>
    <phoneticPr fontId="7" type="noConversion"/>
  </si>
  <si>
    <t>유자청,고형물포함,용액</t>
    <phoneticPr fontId="7" type="noConversion"/>
  </si>
  <si>
    <t>1. 두부는 적당한 크기로 썰어 물기를 뺀다.
2. 마늘은 다진다.
3. 그릇에 다진마늘, 진간장, 설탕, 참기름을 넣고 섞어 양념을 만든다. 
4. 팬에 식용유를 두르고 두부를 올려 앞뒤로 노릇하게 구운 후 양념과 물을 넣어 조린다.</t>
    <phoneticPr fontId="7" type="noConversion"/>
  </si>
  <si>
    <t>1. 김은 살짝 구운 후 손으로 찢는다. 
2. 파와 마늘은 다진다.
3. 그릇에 김을 담고 다진파, 다진마늘, 진간장, 참기름을 넣어 버무린 후 참깨로 마무리한다.</t>
    <phoneticPr fontId="7" type="noConversion"/>
  </si>
  <si>
    <t>배,생것</t>
  </si>
  <si>
    <t>1. 쌀은 불리고, 달걀은 그릇에 푼다.
2. 파는 잘게 다진다.
3. 냄비에 참기름을 두르고 불린 쌀을 넣고 볶다가 물을 부어 끓인다.
4. 쌀이 퍼지면 달걀을 붓고 다진파를 넣고 끓이다 소금, 진간장으로 간을 한다.</t>
    <phoneticPr fontId="7" type="noConversion"/>
  </si>
  <si>
    <t>게살</t>
    <phoneticPr fontId="7" type="noConversion"/>
  </si>
  <si>
    <t>1. 당근, 양파, 버섯은 적당한 크기로 썰고 마늘은 다진다.
2. 당근, 양파, 버섯을 다진마늘과 물을 넣고 끓여준다.
3. 2에 게살을 넣고 한소금 더 끓여준 뒤 새우젓을 넣는다.
4. 3에 파를 넣어주고 소금으로 간을 맞춘다.</t>
    <phoneticPr fontId="7" type="noConversion"/>
  </si>
  <si>
    <t>1. 파, 마늘은 적당한 크기로 썬다. 
2. 냄비에 물을 붓고 1과 돼지고기를 넣어 끓인다. 
3. 돼지고기가 익으면 꺼내어 적당한 크기로 썬다.</t>
    <phoneticPr fontId="7" type="noConversion"/>
  </si>
  <si>
    <t xml:space="preserve">1. 된장에 콩가루와 물엿(올리고당), 참기름을 섞는다.
</t>
    <phoneticPr fontId="7" type="noConversion"/>
  </si>
  <si>
    <t>애호박,생것</t>
    <phoneticPr fontId="7" type="noConversion"/>
  </si>
  <si>
    <t>1. 쌀은 불린 후 적당량의 물을 부어 밥을 짓는다.
2. 깍두기는 물기를 꼭 짜서 잘게 다진다.
3. 애호박, 파는 적당한 크기로 썬다.
4. 팬에 식용유를 두르고 깍두기를 넣고 볶다가 애호박, 파를 넣어 함께 볶는다.
5. 밥, 참기름을 넣어 골고루 섞으며 볶다가 김가루, 깨소금으로 마무리한다.</t>
    <phoneticPr fontId="7" type="noConversion"/>
  </si>
  <si>
    <t>1. 쇠고기, 무는 적당한 크기로 썬다.
2. 파는 송송 썰고, 마늘은 다진다.
3. 냄비에 참기름을 두르고 쇠고기와 무를 볶다가 물을 붓고 끓인다.
4. 3에 2를 넣고 소금, 국간장으로 간을 하고 마무리한다.</t>
    <phoneticPr fontId="7" type="noConversion"/>
  </si>
  <si>
    <t>1. 참치는 체에 받쳐 기름기를 뺀다.
2. 당근, 양파는 적당한 크기로 다진다.
3. 팬에 식용유를 두르고 당근을 넣어 볶는다.
4. 3에 양파와 참치를 넣어 함께 볶다가 소금으로 간을 하고 참기름으로 마무리한다.</t>
    <phoneticPr fontId="7" type="noConversion"/>
  </si>
  <si>
    <t>1. 애호박은 적당한 크기로 썰어 소금에 살짝 절인 후 물에 헹구고 물기를 짠다.
2. 파와 마늘은 다진다. 
3. 달군 팬에 참기름을 두르고 다진파, 다진마늘을 볶다가 애호박을 넣고 볶은 후 국간장으로 간을 하고 깨로 마무리한다.</t>
    <phoneticPr fontId="7" type="noConversion"/>
  </si>
  <si>
    <t>1. 적당량의 물에 멸치와 건다시마로 육수를 낸다.
2. 두부, 애호박, 파는 적당한 크기로 썰고, 마늘은 다진다.
3. 육수에 다진마늘, 두부, 애호박, 새우젓, 국간장을 넣고 끓인다.
4. 재료가 익으면 파를 넣고 한소끔 끓인다.</t>
    <phoneticPr fontId="7" type="noConversion"/>
  </si>
  <si>
    <t>1. 오이는 적당한 크기로 썰어 데친 후 물기를 빼두고 마늘은 다진다.
2. 데친 오이에 다진마늘, 참기름과 소금을 넣어 무친 후 깨를 뿌려낸다.</t>
    <phoneticPr fontId="7" type="noConversion"/>
  </si>
  <si>
    <t>국간장</t>
    <phoneticPr fontId="7" type="noConversion"/>
  </si>
  <si>
    <t>1. 볼에 달걀을 넣고 풀어 달걀물을 만든다.
2. 양파, 당근은 적당한 크기로 썬다.
3. 1의 달걀물에 양파, 당근, 소금을 넣어 골고루 섞는다.
4. 달군 팬에 식용유를 두르고 달걀물을 부어 굽는다.
5. 달걀물 표면이 익으면 두툼하게 말아준다.
6. 먹기 좋은 크기로 잘라 완성한다.</t>
    <phoneticPr fontId="7" type="noConversion"/>
  </si>
  <si>
    <t>1. 쌀은 불린 후 블렌더에 넣어 반쯤 으깨지도록 간다.
2. 녹두는 물에 불려 껍질을 깐 후 믹서기에 간다.
3. 냄비에 1과 물을 넣고 끓어 오르면 2를 넣고 숟가락을 기울여 똑똑 떨어지는 점도가 될 때까지 끓인다.</t>
    <phoneticPr fontId="7" type="noConversion"/>
  </si>
  <si>
    <t>1. 냄비에 물, 멸치, 건다시마, 무를 넣고 육수를 끓이고 마늘은 다진다.
2. 육수가 완성되면 멸치, 건다시마, 무를 건져내고 국간장, 다진마늘을 넣어 간을 한다.
3. 마지막으로 김가루를 얹어 마무리한다.</t>
    <phoneticPr fontId="7" type="noConversion"/>
  </si>
  <si>
    <t>1. 쌀은 불린 후 오트밀과 함께 블렌더에 넣어 반쯤 으깨지도록 간다.
2. 당근은 적당한 크기로 썬다.
3. 냄비에 1과 물을 넣고 끓인다.
4. 3이 끓어 오르면 2와 우유를 넣고 숟가락을 기울여 똑똑 떨어지는 점도가 될 때까지 끓인다.</t>
    <phoneticPr fontId="7" type="noConversion"/>
  </si>
  <si>
    <t>1. 적당량의 물에 건다시마와 멸치를 넣어 국물을 낸다.
2. 김치는 양념을 덜어내고 씻은 후 적당한 크기로 썬다.
3. 양파, 파는 적당한 크기로 썬다.
4. 육수에 김치, 양파와 다진마늘을 넣고 끓인다. 
5. 파를 넣고 국간장으로 간을 맞춘다.</t>
    <phoneticPr fontId="7" type="noConversion"/>
  </si>
  <si>
    <t>1. 삼치는 손질하여 적당한 크기로 썬다.
2. 파는 송송 썰고, 마늘은 다진다.
3. 그릇에 파, 다진마늘, 진간장, 참기름, 깨를 넣고 섞어 양념을 만든다. 
4. 찜통에 1을 담고 1의 위에 양념을 올려 찐다.</t>
    <phoneticPr fontId="7" type="noConversion"/>
  </si>
  <si>
    <t>부추,생것</t>
  </si>
  <si>
    <t>1. 냄비에 물을 붓고 멸치로 육수를 우려낸다.
2. 무는 채 썬다.
3. 파는 송송 썰고 마늘은 다진다.
4. 냄비에 참기름을 두르고 무를 넣어 볶다가 육수와 3을 넣어 끓이고 국간장, 소금으로 간을 한다.</t>
    <phoneticPr fontId="7" type="noConversion"/>
  </si>
  <si>
    <t>1. 두부는 적당한 크기로 썬다.
2. 파는 송송 썰고 마늘은 다진다.
3. 팬에 식용유를 두르고 두부를 올려 앞뒤로 노릇하게 굽는다. 
4. 파, 다진마늘, 진간장, 참기름, 깨를 넣어 양념을 만들어 곁들인다.</t>
    <phoneticPr fontId="7" type="noConversion"/>
  </si>
  <si>
    <t>1. 돼지고기는 핏물을 제거한 후 다진다.
2. 양파, 숙주, 브로콜리는 적당한 크기로 썰어 데쳐낸다.
3. 우동면은 끓는 물에 삶아서 찬물로 헹군다.
4. 식용유 두른 팬에 돼지고기를 넣고 볶는다.
5. 돼지고기가 익으면 양파, 숙주, 브로콜리를 넣고 볶는다.
6. 채소가 익으면 우동면과 굴소스를 넣고 볶아낸다.</t>
    <phoneticPr fontId="7" type="noConversion"/>
  </si>
  <si>
    <t>1. 냄비에 물을 붓고 멸치로 육수를 우려낸다.
2. 버섯은 적당한 크기로 찢는다.  
3. 파는 송송 썰고 마늘은 다진다.
4. 1에 2와 3을 넣고 끓이다가 들깨가루와 국간장을 넣어 조금 더 끓인다.</t>
    <phoneticPr fontId="7" type="noConversion"/>
  </si>
  <si>
    <t>1. 쇠고기와 당근은 적당한 크기로 썬다.
2. 파는 송송 썰고, 마늘은 다진다.
3. 그릇에 다진마늘, 진간장, 참기름, 물엿(올리고당)을 넣어 양념장을 만든다.
4. 팬에 식용유를 두르고 쇠고기, 파, 당근을 넣어 볶다가 양념장과 물을 넣어 조린다.</t>
    <phoneticPr fontId="7" type="noConversion"/>
  </si>
  <si>
    <t>1. 감자는 껍질을 벗긴 후 큰 것은 반으로 잘라 소금을 넣고 삶는다.
2. 팬에 버터를 녹여 삶은 감자를 넣고 돌려가며 굽는다.
3. 감자가 노릇하게 구워지면 소금과 파슬리가루를 넣는다.</t>
    <phoneticPr fontId="7" type="noConversion"/>
  </si>
  <si>
    <t>1. 콩나물은 데쳐 찬물에 헹구고 물기를 뺀다.
2. 김은 구운 후 부숴 김가루로 만든다.
3. 파는 송송 썰고, 마늘은 다진다.
4. 그릇에 1, 2, 3을 담고 진간장, 소금, 참기름을 넣어 골고루 버무린다.</t>
    <phoneticPr fontId="7" type="noConversion"/>
  </si>
  <si>
    <t xml:space="preserve">1. 돼지고기는 소금으로 밑간한다.
2. 1의 돼지고기에 밀가루, 달걀, 빵가루 순서로 옷을 입힌다.
3. 식용유를 두른 팬에 2를 노릇하게 굽는다. 
4. 돈가스를 적당한 크기로 썬다.
5. 돈가스소스와 함께 제공한다.
</t>
    <phoneticPr fontId="7" type="noConversion"/>
  </si>
  <si>
    <t>돈가스소스</t>
    <phoneticPr fontId="7" type="noConversion"/>
  </si>
  <si>
    <t>07[화]</t>
    <phoneticPr fontId="7" type="noConversion"/>
  </si>
  <si>
    <t>견과류시금치나물
(3~5세)</t>
    <phoneticPr fontId="7" type="noConversion"/>
  </si>
  <si>
    <t>파스타,푸실리,말린것</t>
    <phoneticPr fontId="7" type="noConversion"/>
  </si>
  <si>
    <t>1. 쌀은 불리고, 쇠고기, 당근, 양파는 적당한 크기로 썬다.
2. 참기름을 두른 냄비에 쇠고기를 볶다가 당근, 양파를 넣어 볶는다.
3. 2에 불린 쌀, 물을 넣고 끓인다.
4. 끓어오르면 불을 약하게 줄이고 쌀알이 퍼질 때까지 저어가며 끓인다.
5. 진간장으로 간을 한다.</t>
    <phoneticPr fontId="7" type="noConversion"/>
  </si>
  <si>
    <t>1. 돼지고기와 쇠고기는 핏물을 뺀 후 곱게 다진다.
2. 양파, 당근을 잘게 다진다.
3. 볼에 1, 2, 소금을 넣어 버무린다.
4. 버무린 고기를 동그랗게 빚는다.
5. 팬에 식용유를 두르고 미트볼을 넣어 굴려가며 익혀낸다.
6. 5에 케첩을 넣고 볶는다.</t>
    <phoneticPr fontId="7" type="noConversion"/>
  </si>
  <si>
    <t>치즈볼</t>
    <phoneticPr fontId="7" type="noConversion"/>
  </si>
  <si>
    <t>1. 청경채를 살짝 데쳐 찬물로 헹구고 물기를 짠 후 적당한 크기로 썰고 마늘은 다진다.
2. 다진마늘, 깨, 참기름을 넣고 버무려낸다.</t>
    <phoneticPr fontId="7" type="noConversion"/>
  </si>
  <si>
    <t>닭고기,국거리용,생것</t>
    <phoneticPr fontId="7" type="noConversion"/>
  </si>
  <si>
    <t>1. 건미역은 불려서 잘게 다진다.
2. 참기름을 두른 냄비에 미역을 볶다가 불린 쌀과 적당량의 물을 넣어 센 불에서 저어가며 끓인다.
3. 끓어오르면 불을 약하게 줄이고 쌀알이 퍼질 때까지 저어가며 끓인다.
4. 진간장으로 간을 맞춘다.</t>
    <phoneticPr fontId="7" type="noConversion"/>
  </si>
  <si>
    <t>1. 적당량의 물에 건다시마와 멸치를 넣어 육수를 낸다.
2. 새우는 머리와 꼬리를 떼고 내장을 제거한다.
3. 양파와 애호박은 적당한 크기로 썰고 마늘은 다진다.
4. 육수에 된장을 풀고 새우, 양파, 애호박과 다진마늘을 넣고 끓인다.</t>
    <phoneticPr fontId="7" type="noConversion"/>
  </si>
  <si>
    <t>된장</t>
    <phoneticPr fontId="7" type="noConversion"/>
  </si>
  <si>
    <t>설탕</t>
    <phoneticPr fontId="7" type="noConversion"/>
  </si>
  <si>
    <t>핫도그</t>
    <phoneticPr fontId="7" type="noConversion"/>
  </si>
  <si>
    <t>1. 달걀은 알끈을 제거한 후 잘 풀고 소금을 넣어 잘 섞는다
2. 부추는 적당한 크기로 썬다.
3. 팬에 식용유를 두르고 달걀을 부어 저으면 익힌다.
4. 다른 팬에 참기름을 두르고 부추를 넣고 살짝 볶아준다.   
5. 3에 4를 넣고 재빨리 볶아 준다.</t>
    <phoneticPr fontId="7" type="noConversion"/>
  </si>
  <si>
    <t>1. 식빵을 적당한 크기로 자른다.
2. 식빵에 달걀을 입혀 식용유를 두른 팬에 굽는다.</t>
    <phoneticPr fontId="7" type="noConversion"/>
  </si>
  <si>
    <t>1. 냄비에 멸치, 다시마, 적당량의 물을 넣고 끓여 육수를 낸다.
2. 파, 두부와 함께 적당한 크기로 썬다. 
3. 1에 된장을 풀고 2를 넣어 끓인다.</t>
    <phoneticPr fontId="7" type="noConversion"/>
  </si>
  <si>
    <t>1. 게살은 잘게 찢는다.
2. 마요네즈, 검정깨, 식초, 소금, 설탕을 넣고 섞어 소스를 만든다. 
3. 그릇에 1, 2를 넣어 골고루 버무린다.</t>
    <phoneticPr fontId="7" type="noConversion"/>
  </si>
  <si>
    <t>참깨,흰깨,볶은것</t>
    <phoneticPr fontId="7" type="noConversion"/>
  </si>
  <si>
    <t>1. 파는 적당한 크기로 썰고 마늘은 다진다. 
2. 적당량의 물에 핏물을 뺀 쇠고기와 다진마늘을 넣고 육수를 낸다.
3. 숙주와 불린 고사리는 데쳐낸다.
4. 쇠고기는 익으면 건져서 적당한 크기로 찢는다.
5. 참기름을 두른 냄비에 쇠고기, 숙주, 고사리와 파를 넣고 볶는다.
6. 5의 냄비에 육수를 넣고 국간장으로 간을 맞춘다.</t>
    <phoneticPr fontId="7" type="noConversion"/>
  </si>
  <si>
    <t>1. 튀김냄비에 식용유를 부어 적당한 온도가 되면 치킨너겟을 넣어 튀긴다.
2. 튀긴 치킨너겟에 허니머스타스 소스를 곁들인다.</t>
    <phoneticPr fontId="7" type="noConversion"/>
  </si>
  <si>
    <t>1. 쌀은 씻어서 불려놓고 감자, 당근, 양파, 애호박은 잘게 썬다.
2. 냄비에 참기름을 두르고 쌀이 투명해질 때까지 볶는다
3. 쌀알이 투명해지면 감자, 당근을 먼저 넣고 볶다가 물을 붓고 끓인다. 재료가 익으면 양파와 애호박을 넣고 바닥에 눌지 않도록 저어주면서 쌀이 충분히 퍼질 때까지 끓인다. 
4. 마지막에 소금으로 간을 하고 깨를 뿌린다.</t>
    <phoneticPr fontId="7" type="noConversion"/>
  </si>
  <si>
    <t>1. 돼지고기, 우엉은 적당한 크기로 썰고 마늘은 다진다.
2. 식용유를 두른 팬에 1의 재료와 다진마늘을 넣어 볶는다.
3. 팬에 진간장, 설탕과 깨소금을 넣고 양념하여 볶아 낸다.</t>
    <phoneticPr fontId="7" type="noConversion"/>
  </si>
  <si>
    <t>1. 닭고기는 찬물에 담궈 핏물을 뺀 후 데쳐 물기를 뺀다.
2. 양파, 당근, 파는 적당한 크기로 썰고, 마늘은 다진다.
3. 그릇에 다진마늘, 진간장, 설탕, 참기름, 물을 넣고 섞어 양념을 만든다.  
4. 그릇에 닭고기, 양파, 당근, 파, 양념을 넣어 골고루 버무린 후 냄비에 담아 찐다.</t>
    <phoneticPr fontId="7" type="noConversion"/>
  </si>
  <si>
    <t>소금</t>
    <phoneticPr fontId="7" type="noConversion"/>
  </si>
  <si>
    <t>마늘,생것</t>
    <phoneticPr fontId="7" type="noConversion"/>
  </si>
  <si>
    <t>[2026년 4월 유아 일반형 레시피]</t>
    <phoneticPr fontId="7" type="noConversion"/>
  </si>
  <si>
    <t>꿀호떡빵</t>
    <phoneticPr fontId="7" type="noConversion"/>
  </si>
  <si>
    <t>오후간식</t>
    <phoneticPr fontId="7" type="noConversion"/>
  </si>
  <si>
    <t>삶은달걀</t>
  </si>
  <si>
    <t>보리차</t>
  </si>
  <si>
    <t>보리차,추출</t>
  </si>
  <si>
    <t>1. 냄비에 물을 붓고 달걀을 넣어 삶고 식힌 후 달걀 껍데기를 깐다.
* 목막힘·질식이 발생될 가능성이 있으니, 섭취 시 음료와 함께 제공해요</t>
    <phoneticPr fontId="7" type="noConversion"/>
  </si>
  <si>
    <t>사과</t>
    <phoneticPr fontId="7" type="noConversion"/>
  </si>
  <si>
    <t>참치주먹밥</t>
  </si>
  <si>
    <t>옥수수식빵</t>
    <phoneticPr fontId="7" type="noConversion"/>
  </si>
  <si>
    <t>옥수수식빵,빵</t>
    <phoneticPr fontId="7" type="noConversion"/>
  </si>
  <si>
    <t>* 목막힘·질식이 발생될 가능성이 있으니, 섭취 시 음료와 함께 제공해요</t>
    <phoneticPr fontId="7" type="noConversion"/>
  </si>
  <si>
    <t>밀,부침가루</t>
  </si>
  <si>
    <t>버섯전</t>
    <phoneticPr fontId="7" type="noConversion"/>
  </si>
  <si>
    <t>모닝빵</t>
  </si>
  <si>
    <t>딸기잼</t>
  </si>
  <si>
    <t>1. 모닝빵을 반으로 자른다.
2. 잼을 골고루 발라 제공한다.</t>
  </si>
  <si>
    <t>잼모닝빵</t>
    <phoneticPr fontId="7" type="noConversion"/>
  </si>
  <si>
    <t>유부볶음밥</t>
  </si>
  <si>
    <t>미니약과</t>
  </si>
  <si>
    <t>과자,약과</t>
  </si>
  <si>
    <t>빵,꽈배기</t>
  </si>
  <si>
    <t>꽈배기</t>
    <phoneticPr fontId="7" type="noConversion"/>
  </si>
  <si>
    <t>고구마맛탕</t>
  </si>
  <si>
    <t>크림빵</t>
    <phoneticPr fontId="7" type="noConversion"/>
  </si>
  <si>
    <t>크림빵,빵</t>
    <phoneticPr fontId="7" type="noConversion"/>
  </si>
  <si>
    <t>마들렌</t>
    <phoneticPr fontId="7" type="noConversion"/>
  </si>
  <si>
    <t>마들렌,빵</t>
    <phoneticPr fontId="7" type="noConversion"/>
  </si>
  <si>
    <t>곡물바</t>
    <phoneticPr fontId="7" type="noConversion"/>
  </si>
  <si>
    <t>곡물바</t>
    <phoneticPr fontId="7" type="noConversion"/>
  </si>
  <si>
    <t>치즈스틱</t>
  </si>
  <si>
    <t>치즈,모짜렐라</t>
  </si>
  <si>
    <t>1. 튀김냄비에 식용유를 붓고 적당한 온도가 되면 치즈스틱을 튀긴 후 기름기를 뺀다.</t>
  </si>
  <si>
    <t>물엿(올리고당)</t>
    <phoneticPr fontId="7" type="noConversion"/>
  </si>
  <si>
    <t>1. 식용유를 두른 팬에 멸치를 노릇하게 볶는다.
2. 마늘은 다져 1에 다진마늘, 진간장, 물엿(올리고당)을 넣고 조린다.</t>
    <phoneticPr fontId="7" type="noConversion"/>
  </si>
  <si>
    <t>오렌지,생것</t>
    <phoneticPr fontId="7" type="noConversion"/>
  </si>
  <si>
    <t>시리얼</t>
    <phoneticPr fontId="7" type="noConversion"/>
  </si>
  <si>
    <t>시리얼,현미</t>
    <phoneticPr fontId="7" type="noConversion"/>
  </si>
  <si>
    <t>꿀호떡,빵</t>
    <phoneticPr fontId="7" type="noConversion"/>
  </si>
  <si>
    <t>사과,생것</t>
    <phoneticPr fontId="7" type="noConversion"/>
  </si>
  <si>
    <t>카스테라</t>
    <phoneticPr fontId="7" type="noConversion"/>
  </si>
  <si>
    <t>카스테라,빵</t>
    <phoneticPr fontId="7" type="noConversion"/>
  </si>
  <si>
    <t>시금치,생것</t>
    <phoneticPr fontId="7" type="noConversion"/>
  </si>
  <si>
    <t>1. 밥을 고슬고슬하게 짓는다.
2. 시금치는 데쳐서 물기를 꼭 짜고 적당한 크기로 썬다.
3. 참치는 체에 밭쳐 기름을 뺀다.
4. 당근, 감자는 적당한 크기로 썰어 식용유를 두른 팬에 소금을 넣고 볶는다.
5. 밥에 참치, 시금치, 당근, 감자, 참기름, 깨, 소금을 넣고 고루 섞는다.
6. 한 입 크기로 주먹밥을 만든다.</t>
    <phoneticPr fontId="7" type="noConversion"/>
  </si>
  <si>
    <t>1. 버섯과 당근은 적당한 크기로 썬다.
2. 그릇에 버섯, 당근, 소금, 부침가루와 적당량의 물을 넣고 섞는다.
3. 식용유를 두른 팬에 굽는다.</t>
    <phoneticPr fontId="7" type="noConversion"/>
  </si>
  <si>
    <t>진간장</t>
    <phoneticPr fontId="7" type="noConversion"/>
  </si>
  <si>
    <t>1. 백미는 충분히 불린다.
2. 믹서기에 적당량의 물과 깨를 넣고 곱게 간다.
3. 냄비에 백미와 2의 깨 갈은 물을 넣고 쌀알이 퍼질 때까지 끓인 후 소금으로 간을 한다.</t>
    <phoneticPr fontId="7" type="noConversion"/>
  </si>
  <si>
    <t>1. 고구마를 적당한 크기로 썬다.
2. 식용유를 두른 팬에 고구마를 넣어 익힌다.
3. 익은 고구마에 물엿(올리고당)을 묻히고 한번 더 구워낸다.
4. 깨를 뿌려낸다.</t>
    <phoneticPr fontId="7" type="noConversion"/>
  </si>
  <si>
    <t>파프리카,초록색,생것</t>
  </si>
  <si>
    <t>당근,생것</t>
    <phoneticPr fontId="7" type="noConversion"/>
  </si>
  <si>
    <t>1. 쌀은 불린 후 적당량의 물을 부어 밥을 짓는다.
2. 양파, 당근, 파프리카는 적당한 크기로 썬다.
3. 팬에 식용유을 두르고 2의 채소를 넣고 볶는다.
4. 그릇에 지은 밥과 3을 넣은 후, 소금, 참기름을 넣고 골고루 섞어 먹기 좋은 크기로 뭉친다.</t>
    <phoneticPr fontId="7" type="noConversion"/>
  </si>
  <si>
    <t>1. 당근과 양파는 적당한 크기로 썬다.
2. 그릇에 달걀을 풀고 우유, 소금을 넣고 섞은 후 1을 넣어 섞는다.
3. 팬에 식용유를 두르고 저어주며 익힌다.</t>
    <phoneticPr fontId="7" type="noConversion"/>
  </si>
  <si>
    <t>1. 시금치를 끓는 물에 데친 후 적당한 크기로 썰고 마늘은 다진다.
2. 호두와 아몬드는 달군 팬에 살짝 볶는다.
3. 그릇에 시금치, 다진마늘, 호두, 아몬드를 담고 진간장, 깨, 다진마늘과 참기름을 넣고 버무려낸다.</t>
    <phoneticPr fontId="7" type="noConversion"/>
  </si>
  <si>
    <t>1. 시금치를 끓는 물에 데친 후 적당한 크기로 썰고 마늘은 다진다.
2. 1에 진간장, 깨, 다진마늘과 참기름을 넣고 버무려낸다.</t>
    <phoneticPr fontId="7" type="noConversion"/>
  </si>
  <si>
    <t>1. 냄비에 물을 붓고 멸치와 다시마로 육수를 우려낸다.
2. 파는 송송 썰고, 마늘은 다진다.
3. 1에 2와 만두를 넣고 끓이다가 소금으로 간을하고 마무리한다.</t>
    <phoneticPr fontId="7" type="noConversion"/>
  </si>
  <si>
    <t>1. 돼지고기는 찬물에 담가 핏물을 뺀다.
2. 마늘은 다진다.
3. 그릇에 다진마늘, 진간장, 설탕, 참기름을 넣고 섞어 양념을 만든다. 
4. 냄비에 물을 붓고 돼지고기를 넣어 삶고 건져내어 결대로 찢는다.
5. 냄비에 물을 붓고 4의 돼지고기와 양념을 넣어 조린다.</t>
    <phoneticPr fontId="7" type="noConversion"/>
  </si>
  <si>
    <t>1. 쌀은 불리고, 청경채는 적당한 크기로 썰고 마늘은 잘게 다진다. 
2. 냄비에 참기름을 두르고 불린 쌀을 넣고 볶는다.
3. 2에 다진마늘, 청경채, 물을 넣고 끓이다가 소금, 진간장으로 간을 한다.</t>
    <phoneticPr fontId="7" type="noConversion"/>
  </si>
  <si>
    <t>치킨,너겟,튀긴것</t>
    <phoneticPr fontId="7" type="noConversion"/>
  </si>
  <si>
    <t>1. 냄비에 물을 붓고 멸치와 건다시마, 가쓰오부시로 육수를 우려낸다.
2. 무와 파는 적당한 크기로 썬다.
3. 1의 육수에 무를 넣고 끓이다가 익으면 파를 넣는다.
4. 국간장으로 간하고 참기름으로 마무리한다.</t>
    <phoneticPr fontId="7" type="noConversion"/>
  </si>
  <si>
    <t>애호박장국</t>
    <phoneticPr fontId="7" type="noConversion"/>
  </si>
  <si>
    <t>1. 밥은 고슬고슬하게 짓는다.
2. 두부는 살짝 데쳐서 적당한 크기로 썬다.
3. 돼지고기, 피망, 파는 적당한 크기로 썰고 마늘은 다진다.
4. 식용유를 두른 팬에 피망, 파, 다진마늘을 넣고 볶은 후 돼지고기를 넣고 살짝 볶는다.
5. 4에 된장, 진간장, 굴소스, 설탕으로 양념을 만들어 넣는다.
6. 5에 두부를 넣고 전분으로 농도를 조절한 후 참기름으로 맛을 낸다.</t>
    <phoneticPr fontId="7" type="noConversion"/>
  </si>
  <si>
    <t>1. 열무를 씻어서 끓는 물에 소금을 넣고 살짝 데쳐준다.
2. 데친 열무는 찬물에 헹궈 물기를 제거한 후 먹기 좋은 크기로 자른다.
3. 그릇에 열무, 다진마늘을 넣고 무쳐준다.
4. 마지막으로 참기름, 깨소금을 넣어 마무리한다.</t>
    <phoneticPr fontId="7" type="noConversion"/>
  </si>
  <si>
    <t>1. 쌀은 불린 후 적당량의 물을 부어 밥을 짓는다.
2. 유부는 어슷하게 반으로 썰어 끓는 물에 데치고 찬물에 헹군 후 물기를 빼서 적당한 크기로 썬다.
3. 당근, 피망은 적당한 크기로 썬 후 식용유를 두른 팬에 볶은 후 밥, 유부, 당근, 피망을 넣고 볶는다.
4. 진간장, 참기름, 소금, 검정깨를 넣고 볶는다.</t>
    <phoneticPr fontId="7" type="noConversion"/>
  </si>
  <si>
    <t>1. 냄비에 물을 붓고 멸치로 육수를 내고, 국간장으로 간을 한다.
2. 도토리묵은 적당한 크기로 썰고, 김은 구운 후 부숴 김가루를 만든다.
3. 배추김치와 파는 적당한 크기로 썰고, 마늘은 다진다.
4. 그릇에 배추김치, 파, 다진마늘을 담고 참기름으로 골고루 버무린다.  
5. 그릇에 도토리묵을 담고 육수를 부은 후 4를 올린다.
(TIP. 1~2세는 백김치로 사용해도 좋아요)</t>
    <phoneticPr fontId="7" type="noConversion"/>
  </si>
  <si>
    <t>1. 돼지고기, 당근, 양파는 채 썬다.
2. 시금치는 끓는 물에 데쳐 적당한 크기로 썬다.
3. 당면을 불린 후 삶아 적당한 크기로 썬다.
4. 식용유를 두른 팬에 돼지고기, 당근, 양파, 시금치를 볶는다.
5. 식용유를 두른 팬에 당면을 볶다가 진간장, 설탕, 참기름을 넣는다.
6. 5에 4의 재료를 넣고 한 번 더 볶아낸다.</t>
    <phoneticPr fontId="7" type="noConversion"/>
  </si>
  <si>
    <t>1. 양상추는 적당한 크기로 찢고 마늘은 다진다.
2. 그릇에 다진마늘, 진간장, 올리브유, 설탕, 참기름, 식초, 깨를 넣고 섞어 오리엔탈드레싱을 만든다.
3. 1에 2를 넣고 골고루 버무린다.</t>
    <phoneticPr fontId="7" type="noConversion"/>
  </si>
  <si>
    <t>1. 양상추는 적당한 크기로 찢는다.
2. 식용유를 두른 팬에 다진마늘을 볶은 후 양상추를 넣어 볶는다.
3. 2에 굴소스, 진간장, 설탕을 넣고 볶는다.
4. 참기름을 두른다.</t>
    <phoneticPr fontId="7" type="noConversion"/>
  </si>
  <si>
    <t>1~2세</t>
    <phoneticPr fontId="7" type="noConversion"/>
  </si>
  <si>
    <t>3~5세</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</si>
</sst>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8" formatCode="0.0_);[Red]\(0.0\)"/>
    <numFmt numFmtId="179" formatCode="0_ "/>
  </numFmts>
  <fonts count="25">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s>
  <borders count="7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rgb="FF000000"/>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thin">
        <color indexed="64"/>
      </right>
      <top style="hair">
        <color auto="1"/>
      </top>
      <bottom style="hair">
        <color auto="1"/>
      </bottom>
      <diagonal/>
    </border>
    <border>
      <left style="medium">
        <color auto="1"/>
      </left>
      <right style="thin">
        <color indexed="64"/>
      </right>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medium">
        <color indexed="64"/>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indexed="64"/>
      </left>
      <right style="thin">
        <color indexed="64"/>
      </right>
      <top style="medium">
        <color indexed="64"/>
      </top>
      <bottom style="hair">
        <color auto="1"/>
      </bottom>
      <diagonal/>
    </border>
    <border>
      <left style="medium">
        <color rgb="FF000000"/>
      </left>
      <right style="medium">
        <color indexed="64"/>
      </right>
      <top style="hair">
        <color auto="1"/>
      </top>
      <bottom style="hair">
        <color auto="1"/>
      </bottom>
      <diagonal/>
    </border>
    <border>
      <left/>
      <right style="medium">
        <color indexed="64"/>
      </right>
      <top style="medium">
        <color indexed="64"/>
      </top>
      <bottom/>
      <diagonal/>
    </border>
    <border>
      <left style="medium">
        <color rgb="FF000000"/>
      </left>
      <right style="medium">
        <color auto="1"/>
      </right>
      <top style="medium">
        <color rgb="FF000000"/>
      </top>
      <bottom/>
      <diagonal/>
    </border>
    <border>
      <left/>
      <right style="medium">
        <color indexed="64"/>
      </right>
      <top style="medium">
        <color indexed="64"/>
      </top>
      <bottom style="medium">
        <color indexed="64"/>
      </bottom>
      <diagonal/>
    </border>
    <border>
      <left style="medium">
        <color auto="1"/>
      </left>
      <right/>
      <top style="hair">
        <color auto="1"/>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auto="1"/>
      </left>
      <right/>
      <top style="medium">
        <color auto="1"/>
      </top>
      <bottom style="medium">
        <color auto="1"/>
      </bottom>
      <diagonal/>
    </border>
    <border>
      <left/>
      <right style="medium">
        <color indexed="64"/>
      </right>
      <top/>
      <bottom style="medium">
        <color rgb="FF000000"/>
      </bottom>
      <diagonal/>
    </border>
    <border>
      <left/>
      <right style="medium">
        <color indexed="64"/>
      </right>
      <top style="medium">
        <color rgb="FF000000"/>
      </top>
      <bottom style="medium">
        <color rgb="FF000000"/>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48">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4" borderId="0" xfId="0" applyNumberFormat="1" applyFont="1" applyFill="1">
      <alignment vertical="center"/>
    </xf>
    <xf numFmtId="179" fontId="9" fillId="5" borderId="6" xfId="1" applyNumberFormat="1" applyFont="1" applyFill="1" applyBorder="1" applyAlignment="1">
      <alignment horizontal="center" vertical="center" wrapText="1"/>
    </xf>
    <xf numFmtId="179" fontId="11" fillId="5"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3"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4" borderId="0" xfId="0" applyNumberFormat="1" applyFont="1" applyFill="1" applyBorder="1" applyAlignment="1">
      <alignment horizontal="center" vertical="center"/>
    </xf>
    <xf numFmtId="178" fontId="12" fillId="4" borderId="27" xfId="0" applyNumberFormat="1"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5" fillId="3" borderId="29" xfId="3" applyFont="1" applyFill="1" applyBorder="1" applyAlignment="1">
      <alignment horizontal="center" vertical="center" wrapText="1"/>
    </xf>
    <xf numFmtId="0" fontId="15" fillId="3" borderId="30" xfId="3" applyFont="1" applyFill="1" applyBorder="1" applyAlignment="1">
      <alignment horizontal="center" vertical="center" wrapText="1"/>
    </xf>
    <xf numFmtId="0" fontId="15" fillId="3" borderId="19" xfId="3" applyFont="1" applyFill="1" applyBorder="1" applyAlignment="1">
      <alignment horizontal="center" vertical="center" wrapText="1"/>
    </xf>
    <xf numFmtId="0" fontId="10" fillId="0" borderId="0" xfId="0" applyNumberFormat="1" applyFont="1" applyFill="1" applyBorder="1" applyAlignment="1">
      <alignment vertical="center"/>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10" fillId="0" borderId="0" xfId="0" applyNumberFormat="1" applyFont="1" applyFill="1" applyBorder="1">
      <alignment vertical="center"/>
    </xf>
    <xf numFmtId="0" fontId="12" fillId="4" borderId="26"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5" fillId="3" borderId="18" xfId="3" applyFont="1" applyFill="1" applyBorder="1" applyAlignment="1">
      <alignment horizontal="center" vertical="center" wrapText="1"/>
    </xf>
    <xf numFmtId="176" fontId="15" fillId="3" borderId="18" xfId="3" applyNumberFormat="1" applyFont="1" applyFill="1" applyBorder="1" applyAlignment="1">
      <alignment horizontal="center" vertical="center" wrapText="1"/>
    </xf>
    <xf numFmtId="178" fontId="15" fillId="3" borderId="18" xfId="3" applyNumberFormat="1" applyFont="1" applyFill="1" applyBorder="1" applyAlignment="1">
      <alignment horizontal="center" vertical="center" wrapText="1"/>
    </xf>
    <xf numFmtId="0" fontId="15" fillId="3" borderId="22" xfId="3" applyFont="1" applyFill="1" applyBorder="1" applyAlignment="1">
      <alignment horizontal="center" vertical="center" wrapText="1"/>
    </xf>
    <xf numFmtId="0" fontId="20" fillId="6" borderId="26" xfId="0" applyFont="1" applyFill="1" applyBorder="1" applyAlignment="1">
      <alignment horizontal="center" vertical="center"/>
    </xf>
    <xf numFmtId="178" fontId="21" fillId="4" borderId="20" xfId="0" applyNumberFormat="1" applyFont="1" applyFill="1" applyBorder="1" applyAlignment="1">
      <alignment horizontal="center" vertical="center" wrapText="1"/>
    </xf>
    <xf numFmtId="0" fontId="20" fillId="7" borderId="26" xfId="0" applyFont="1" applyFill="1" applyBorder="1" applyAlignment="1">
      <alignment horizontal="center" vertical="center" wrapText="1"/>
    </xf>
    <xf numFmtId="178" fontId="22" fillId="4" borderId="26" xfId="0" applyNumberFormat="1" applyFont="1" applyFill="1" applyBorder="1" applyAlignment="1">
      <alignment horizontal="center" vertical="center" wrapText="1"/>
    </xf>
    <xf numFmtId="178" fontId="23" fillId="4" borderId="28" xfId="0" applyNumberFormat="1" applyFont="1" applyFill="1" applyBorder="1" applyAlignment="1">
      <alignment horizontal="center" vertical="center" wrapText="1"/>
    </xf>
    <xf numFmtId="0" fontId="22" fillId="6" borderId="9" xfId="0" applyFont="1" applyFill="1" applyBorder="1" applyAlignment="1">
      <alignment horizontal="left" vertical="center" wrapText="1"/>
    </xf>
    <xf numFmtId="178" fontId="22" fillId="4" borderId="4" xfId="0" applyNumberFormat="1" applyFont="1" applyFill="1" applyBorder="1" applyAlignment="1">
      <alignment horizontal="center" vertical="center" wrapText="1"/>
    </xf>
    <xf numFmtId="178" fontId="22" fillId="4" borderId="10" xfId="0" applyNumberFormat="1" applyFont="1" applyFill="1" applyBorder="1" applyAlignment="1">
      <alignment horizontal="center" vertical="center" wrapText="1"/>
    </xf>
    <xf numFmtId="0" fontId="22" fillId="4" borderId="28" xfId="0" applyFont="1" applyFill="1" applyBorder="1" applyAlignment="1">
      <alignment horizontal="center" vertical="center" wrapText="1"/>
    </xf>
    <xf numFmtId="0" fontId="22" fillId="4" borderId="29" xfId="0" applyNumberFormat="1" applyFont="1" applyFill="1" applyBorder="1" applyAlignment="1">
      <alignment horizontal="center" vertical="center" wrapText="1"/>
    </xf>
    <xf numFmtId="178" fontId="23" fillId="4" borderId="26" xfId="0" applyNumberFormat="1" applyFont="1" applyFill="1" applyBorder="1" applyAlignment="1">
      <alignment horizontal="center" vertical="center" wrapText="1"/>
    </xf>
    <xf numFmtId="178" fontId="22" fillId="4" borderId="27" xfId="0" applyNumberFormat="1" applyFont="1" applyFill="1" applyBorder="1" applyAlignment="1">
      <alignment horizontal="center" vertical="center" wrapText="1"/>
    </xf>
    <xf numFmtId="178" fontId="23" fillId="4" borderId="20" xfId="0" applyNumberFormat="1" applyFont="1" applyFill="1" applyBorder="1" applyAlignment="1">
      <alignment horizontal="center" vertical="center" wrapText="1"/>
    </xf>
    <xf numFmtId="178" fontId="23" fillId="4" borderId="10" xfId="0" applyNumberFormat="1" applyFont="1" applyFill="1" applyBorder="1" applyAlignment="1">
      <alignment horizontal="center" vertical="center" wrapText="1"/>
    </xf>
    <xf numFmtId="0" fontId="22" fillId="6" borderId="24" xfId="0" applyFont="1" applyFill="1" applyBorder="1" applyAlignment="1">
      <alignment horizontal="left" vertical="center" wrapText="1"/>
    </xf>
    <xf numFmtId="0" fontId="22" fillId="4" borderId="12" xfId="0" applyFont="1" applyFill="1" applyBorder="1" applyAlignment="1">
      <alignment horizontal="left" vertical="center" wrapText="1"/>
    </xf>
    <xf numFmtId="0" fontId="24" fillId="0" borderId="26" xfId="0" applyFont="1" applyBorder="1" applyAlignment="1">
      <alignment horizontal="center" vertical="center"/>
    </xf>
    <xf numFmtId="0" fontId="12" fillId="4" borderId="13"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2" fillId="4" borderId="22" xfId="0" applyFont="1" applyFill="1" applyBorder="1" applyAlignment="1">
      <alignment horizontal="left" vertical="center" wrapText="1"/>
    </xf>
    <xf numFmtId="0" fontId="20" fillId="0" borderId="26" xfId="0" applyFont="1" applyBorder="1" applyAlignment="1">
      <alignment horizontal="center" vertical="center"/>
    </xf>
    <xf numFmtId="178" fontId="23" fillId="4" borderId="46" xfId="0" applyNumberFormat="1" applyFont="1" applyFill="1" applyBorder="1" applyAlignment="1">
      <alignment horizontal="center" vertical="center" wrapText="1"/>
    </xf>
    <xf numFmtId="178" fontId="8" fillId="2" borderId="5" xfId="1" applyNumberFormat="1" applyFont="1" applyFill="1" applyBorder="1" applyAlignment="1">
      <alignment horizontal="center" vertical="center" wrapText="1"/>
    </xf>
    <xf numFmtId="178" fontId="22" fillId="4" borderId="38" xfId="0" applyNumberFormat="1"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4" borderId="12" xfId="0" applyFont="1" applyFill="1" applyBorder="1" applyAlignment="1">
      <alignment horizontal="left" vertical="center" wrapText="1"/>
    </xf>
    <xf numFmtId="0" fontId="12" fillId="11" borderId="0" xfId="0" applyFont="1" applyFill="1" applyAlignment="1">
      <alignment horizontal="left" vertical="center"/>
    </xf>
    <xf numFmtId="0" fontId="10" fillId="0" borderId="0" xfId="0" applyNumberFormat="1" applyFont="1" applyFill="1" applyBorder="1" applyAlignment="1">
      <alignment horizontal="left" vertical="center"/>
    </xf>
    <xf numFmtId="0" fontId="10" fillId="0" borderId="37" xfId="0" applyNumberFormat="1" applyFont="1" applyFill="1" applyBorder="1" applyAlignment="1">
      <alignment horizontal="left" vertical="center"/>
    </xf>
    <xf numFmtId="0" fontId="12" fillId="4" borderId="47" xfId="0" applyFont="1" applyFill="1" applyBorder="1" applyAlignment="1">
      <alignment horizontal="center" vertical="center" wrapText="1"/>
    </xf>
    <xf numFmtId="178" fontId="22" fillId="4" borderId="48" xfId="0" applyNumberFormat="1" applyFont="1" applyFill="1" applyBorder="1" applyAlignment="1">
      <alignment horizontal="center" vertical="center" wrapText="1"/>
    </xf>
    <xf numFmtId="178" fontId="12" fillId="4" borderId="49" xfId="0" applyNumberFormat="1" applyFont="1" applyFill="1" applyBorder="1" applyAlignment="1">
      <alignment horizontal="center" vertical="center" wrapText="1"/>
    </xf>
    <xf numFmtId="178" fontId="23" fillId="4" borderId="47" xfId="0" applyNumberFormat="1" applyFont="1" applyFill="1" applyBorder="1" applyAlignment="1">
      <alignment horizontal="center" vertical="center" wrapText="1"/>
    </xf>
    <xf numFmtId="0" fontId="12" fillId="4" borderId="50" xfId="0" applyFont="1" applyFill="1" applyBorder="1" applyAlignment="1">
      <alignment horizontal="center" vertical="center" wrapText="1"/>
    </xf>
    <xf numFmtId="178" fontId="23" fillId="4" borderId="48" xfId="0" applyNumberFormat="1" applyFont="1" applyFill="1" applyBorder="1" applyAlignment="1">
      <alignment horizontal="center" vertical="center" wrapText="1"/>
    </xf>
    <xf numFmtId="0" fontId="12" fillId="4" borderId="49" xfId="0" applyNumberFormat="1" applyFont="1" applyFill="1" applyBorder="1" applyAlignment="1">
      <alignment horizontal="center" vertical="center" wrapText="1"/>
    </xf>
    <xf numFmtId="0" fontId="12" fillId="4" borderId="40" xfId="0" applyFont="1" applyFill="1" applyBorder="1" applyAlignment="1">
      <alignment horizontal="left" vertical="center" wrapText="1"/>
    </xf>
    <xf numFmtId="0" fontId="12" fillId="4" borderId="51" xfId="0" applyFont="1" applyFill="1" applyBorder="1" applyAlignment="1">
      <alignment horizontal="center" vertical="center" wrapText="1"/>
    </xf>
    <xf numFmtId="178" fontId="22" fillId="4" borderId="52" xfId="0" applyNumberFormat="1" applyFont="1" applyFill="1" applyBorder="1" applyAlignment="1">
      <alignment horizontal="center" vertical="center" wrapText="1"/>
    </xf>
    <xf numFmtId="178" fontId="12" fillId="4" borderId="53" xfId="0" applyNumberFormat="1" applyFont="1" applyFill="1" applyBorder="1" applyAlignment="1">
      <alignment horizontal="center" vertical="center" wrapText="1"/>
    </xf>
    <xf numFmtId="178" fontId="23" fillId="4" borderId="54" xfId="0" applyNumberFormat="1" applyFont="1" applyFill="1" applyBorder="1" applyAlignment="1">
      <alignment horizontal="center" vertical="center" wrapText="1"/>
    </xf>
    <xf numFmtId="0" fontId="12" fillId="4" borderId="28" xfId="0" applyFont="1" applyFill="1" applyBorder="1" applyAlignment="1">
      <alignment horizontal="center" vertical="center" wrapText="1"/>
    </xf>
    <xf numFmtId="178" fontId="12" fillId="4" borderId="29" xfId="0" applyNumberFormat="1" applyFont="1" applyFill="1" applyBorder="1" applyAlignment="1">
      <alignment horizontal="center" vertical="center" wrapText="1"/>
    </xf>
    <xf numFmtId="0" fontId="12" fillId="4" borderId="55" xfId="0" applyFont="1" applyFill="1" applyBorder="1" applyAlignment="1">
      <alignment horizontal="center" vertical="center" wrapText="1"/>
    </xf>
    <xf numFmtId="178" fontId="22" fillId="4" borderId="56" xfId="0" applyNumberFormat="1" applyFont="1" applyFill="1" applyBorder="1" applyAlignment="1">
      <alignment horizontal="center" vertical="center" wrapText="1"/>
    </xf>
    <xf numFmtId="178" fontId="12" fillId="4" borderId="57" xfId="0" applyNumberFormat="1" applyFont="1" applyFill="1" applyBorder="1" applyAlignment="1">
      <alignment horizontal="center" vertical="center" wrapText="1"/>
    </xf>
    <xf numFmtId="178" fontId="23" fillId="4" borderId="56" xfId="0" applyNumberFormat="1" applyFont="1" applyFill="1" applyBorder="1" applyAlignment="1">
      <alignment horizontal="center" vertical="center" wrapText="1"/>
    </xf>
    <xf numFmtId="0" fontId="12" fillId="4" borderId="54" xfId="0" applyFont="1" applyFill="1" applyBorder="1" applyAlignment="1">
      <alignment horizontal="center" vertical="center" wrapText="1"/>
    </xf>
    <xf numFmtId="0" fontId="12" fillId="4" borderId="58" xfId="0" applyFont="1" applyFill="1" applyBorder="1" applyAlignment="1">
      <alignment horizontal="center" vertical="center" wrapText="1"/>
    </xf>
    <xf numFmtId="178" fontId="22" fillId="4" borderId="59" xfId="0" applyNumberFormat="1" applyFont="1" applyFill="1" applyBorder="1" applyAlignment="1">
      <alignment horizontal="center" vertical="center" wrapText="1"/>
    </xf>
    <xf numFmtId="178" fontId="12" fillId="4" borderId="60" xfId="0" applyNumberFormat="1" applyFont="1" applyFill="1" applyBorder="1" applyAlignment="1">
      <alignment horizontal="center" vertical="center" wrapText="1"/>
    </xf>
    <xf numFmtId="178" fontId="23" fillId="4" borderId="59" xfId="0" applyNumberFormat="1" applyFont="1" applyFill="1" applyBorder="1" applyAlignment="1">
      <alignment horizontal="center" vertical="center" wrapText="1"/>
    </xf>
    <xf numFmtId="0" fontId="12" fillId="4" borderId="61" xfId="0" applyFont="1" applyFill="1" applyBorder="1" applyAlignment="1">
      <alignment horizontal="center" vertical="center" wrapText="1"/>
    </xf>
    <xf numFmtId="178" fontId="22" fillId="4" borderId="62" xfId="0" applyNumberFormat="1" applyFont="1" applyFill="1" applyBorder="1" applyAlignment="1">
      <alignment horizontal="center" vertical="center" wrapText="1"/>
    </xf>
    <xf numFmtId="178" fontId="12" fillId="4" borderId="63" xfId="0" applyNumberFormat="1" applyFont="1" applyFill="1" applyBorder="1" applyAlignment="1">
      <alignment horizontal="center" vertical="center" wrapText="1"/>
    </xf>
    <xf numFmtId="178" fontId="23" fillId="4" borderId="62" xfId="0" applyNumberFormat="1" applyFont="1" applyFill="1" applyBorder="1" applyAlignment="1">
      <alignment horizontal="center" vertical="center" wrapText="1"/>
    </xf>
    <xf numFmtId="178" fontId="23" fillId="4" borderId="52" xfId="0" applyNumberFormat="1" applyFont="1" applyFill="1" applyBorder="1" applyAlignment="1">
      <alignment horizontal="center" vertical="center" wrapText="1"/>
    </xf>
    <xf numFmtId="0" fontId="12" fillId="4" borderId="20" xfId="0" applyFont="1" applyFill="1" applyBorder="1" applyAlignment="1">
      <alignment horizontal="center" vertical="center" wrapText="1"/>
    </xf>
    <xf numFmtId="178" fontId="12" fillId="4" borderId="38" xfId="0" applyNumberFormat="1" applyFont="1" applyFill="1" applyBorder="1" applyAlignment="1">
      <alignment horizontal="center" vertical="center" wrapText="1"/>
    </xf>
    <xf numFmtId="178" fontId="23" fillId="4" borderId="27" xfId="0" applyNumberFormat="1" applyFont="1" applyFill="1" applyBorder="1" applyAlignment="1">
      <alignment horizontal="center" vertical="center" wrapText="1"/>
    </xf>
    <xf numFmtId="0" fontId="12" fillId="4" borderId="34" xfId="0" applyFont="1" applyFill="1" applyBorder="1" applyAlignment="1">
      <alignment horizontal="left" vertical="center" wrapText="1"/>
    </xf>
    <xf numFmtId="0" fontId="12" fillId="4" borderId="43" xfId="0" applyFont="1" applyFill="1" applyBorder="1" applyAlignment="1">
      <alignment horizontal="left" vertical="center" wrapText="1"/>
    </xf>
    <xf numFmtId="0" fontId="12" fillId="4" borderId="17" xfId="0" applyFont="1" applyFill="1" applyBorder="1" applyAlignment="1">
      <alignment horizontal="center" vertical="center" wrapText="1"/>
    </xf>
    <xf numFmtId="178" fontId="12" fillId="4" borderId="18" xfId="0" applyNumberFormat="1" applyFont="1" applyFill="1" applyBorder="1" applyAlignment="1">
      <alignment horizontal="center" vertical="center" wrapText="1"/>
    </xf>
    <xf numFmtId="178" fontId="23" fillId="4" borderId="4" xfId="0" applyNumberFormat="1" applyFont="1" applyFill="1" applyBorder="1" applyAlignment="1">
      <alignment horizontal="center" vertical="center" wrapText="1"/>
    </xf>
    <xf numFmtId="178" fontId="23" fillId="4" borderId="55" xfId="0" applyNumberFormat="1" applyFont="1" applyFill="1" applyBorder="1" applyAlignment="1">
      <alignment horizontal="center" vertical="center" wrapText="1"/>
    </xf>
    <xf numFmtId="0" fontId="12" fillId="0" borderId="64" xfId="0" applyFont="1" applyBorder="1" applyAlignment="1">
      <alignment horizontal="center" vertical="center"/>
    </xf>
    <xf numFmtId="178" fontId="23" fillId="4" borderId="65" xfId="0" applyNumberFormat="1" applyFont="1" applyFill="1" applyBorder="1" applyAlignment="1">
      <alignment horizontal="center" vertical="center" wrapText="1"/>
    </xf>
    <xf numFmtId="0" fontId="12" fillId="4" borderId="30" xfId="0" applyFont="1" applyFill="1" applyBorder="1" applyAlignment="1">
      <alignment horizontal="left" vertical="center" wrapText="1"/>
    </xf>
    <xf numFmtId="0" fontId="12" fillId="4" borderId="64" xfId="0" applyFont="1" applyFill="1" applyBorder="1" applyAlignment="1">
      <alignment horizontal="center" vertical="center" wrapText="1"/>
    </xf>
    <xf numFmtId="178" fontId="12" fillId="4" borderId="56" xfId="0" applyNumberFormat="1" applyFont="1" applyFill="1" applyBorder="1" applyAlignment="1">
      <alignment horizontal="center" vertical="center" wrapText="1"/>
    </xf>
    <xf numFmtId="178" fontId="21" fillId="4" borderId="55" xfId="0" applyNumberFormat="1" applyFont="1" applyFill="1" applyBorder="1" applyAlignment="1">
      <alignment horizontal="center" vertical="center" wrapText="1"/>
    </xf>
    <xf numFmtId="0" fontId="12" fillId="4" borderId="66" xfId="0" applyFont="1" applyFill="1" applyBorder="1" applyAlignment="1">
      <alignment horizontal="left" vertical="center" wrapText="1"/>
    </xf>
    <xf numFmtId="178" fontId="12" fillId="4" borderId="26" xfId="0" applyNumberFormat="1" applyFont="1" applyFill="1" applyBorder="1" applyAlignment="1">
      <alignment horizontal="center" vertical="center" wrapText="1"/>
    </xf>
    <xf numFmtId="178" fontId="21" fillId="4" borderId="26" xfId="0" applyNumberFormat="1" applyFont="1" applyFill="1" applyBorder="1" applyAlignment="1">
      <alignment horizontal="center" vertical="center" wrapText="1"/>
    </xf>
    <xf numFmtId="0" fontId="12" fillId="0" borderId="51" xfId="0" applyFont="1" applyBorder="1" applyAlignment="1">
      <alignment horizontal="center" vertical="center"/>
    </xf>
    <xf numFmtId="178" fontId="23" fillId="4" borderId="58" xfId="0" applyNumberFormat="1" applyFont="1" applyFill="1" applyBorder="1" applyAlignment="1">
      <alignment horizontal="center" vertical="center" wrapText="1"/>
    </xf>
    <xf numFmtId="178" fontId="23" fillId="4" borderId="61" xfId="0" applyNumberFormat="1" applyFont="1" applyFill="1" applyBorder="1" applyAlignment="1">
      <alignment horizontal="center" vertical="center" wrapText="1"/>
    </xf>
    <xf numFmtId="0" fontId="12" fillId="11" borderId="40" xfId="0" applyFont="1" applyFill="1" applyBorder="1" applyAlignment="1">
      <alignment horizontal="left" vertical="center" wrapText="1"/>
    </xf>
    <xf numFmtId="178" fontId="12" fillId="4" borderId="62" xfId="0" applyNumberFormat="1" applyFont="1" applyFill="1" applyBorder="1" applyAlignment="1">
      <alignment horizontal="center" vertical="center" wrapText="1"/>
    </xf>
    <xf numFmtId="178" fontId="21" fillId="4" borderId="62" xfId="0" applyNumberFormat="1" applyFont="1" applyFill="1" applyBorder="1" applyAlignment="1">
      <alignment horizontal="center" vertical="center" wrapText="1"/>
    </xf>
    <xf numFmtId="0" fontId="22" fillId="4" borderId="20" xfId="0" applyFont="1" applyFill="1" applyBorder="1" applyAlignment="1">
      <alignment horizontal="center" vertical="center" wrapText="1"/>
    </xf>
    <xf numFmtId="0" fontId="12" fillId="4" borderId="60" xfId="0" applyNumberFormat="1" applyFont="1" applyFill="1" applyBorder="1" applyAlignment="1">
      <alignment horizontal="center" vertical="center" wrapText="1"/>
    </xf>
    <xf numFmtId="0" fontId="12" fillId="4" borderId="63" xfId="0" applyNumberFormat="1" applyFont="1" applyFill="1" applyBorder="1" applyAlignment="1">
      <alignment horizontal="center" vertical="center" wrapText="1"/>
    </xf>
    <xf numFmtId="0" fontId="12" fillId="4" borderId="16" xfId="0" applyFont="1" applyFill="1" applyBorder="1" applyAlignment="1">
      <alignment horizontal="center" vertical="center" wrapText="1"/>
    </xf>
    <xf numFmtId="178" fontId="12" fillId="4" borderId="39" xfId="0" applyNumberFormat="1" applyFont="1" applyFill="1" applyBorder="1" applyAlignment="1">
      <alignment horizontal="center" vertical="center" wrapText="1"/>
    </xf>
    <xf numFmtId="0" fontId="12" fillId="4" borderId="21" xfId="0" applyFont="1" applyFill="1" applyBorder="1" applyAlignment="1">
      <alignment horizontal="left" vertical="center" wrapText="1"/>
    </xf>
    <xf numFmtId="0" fontId="12" fillId="4" borderId="41" xfId="0" applyFont="1" applyFill="1" applyBorder="1" applyAlignment="1">
      <alignment horizontal="left" vertical="center" wrapText="1"/>
    </xf>
    <xf numFmtId="0" fontId="12" fillId="11" borderId="26" xfId="0" applyFont="1" applyFill="1" applyBorder="1" applyAlignment="1">
      <alignment horizontal="left" vertical="center"/>
    </xf>
    <xf numFmtId="0" fontId="12" fillId="11" borderId="68" xfId="0" applyFont="1" applyFill="1" applyBorder="1" applyAlignment="1">
      <alignment horizontal="left" vertical="center" wrapText="1"/>
    </xf>
    <xf numFmtId="0" fontId="12" fillId="11" borderId="68" xfId="0" applyFont="1" applyFill="1" applyBorder="1" applyAlignment="1">
      <alignment horizontal="left" vertical="center"/>
    </xf>
    <xf numFmtId="0" fontId="22" fillId="6" borderId="26" xfId="0" applyFont="1" applyFill="1" applyBorder="1" applyAlignment="1">
      <alignment horizontal="left" vertical="center" wrapText="1"/>
    </xf>
    <xf numFmtId="0" fontId="20" fillId="0" borderId="4" xfId="0" applyFont="1" applyBorder="1" applyAlignment="1">
      <alignment horizontal="center" vertical="center"/>
    </xf>
    <xf numFmtId="0" fontId="12" fillId="11" borderId="30" xfId="0" applyFont="1" applyFill="1" applyBorder="1" applyAlignment="1">
      <alignment horizontal="left" vertical="center" wrapText="1"/>
    </xf>
    <xf numFmtId="0" fontId="20" fillId="0" borderId="10" xfId="0" applyFont="1" applyBorder="1" applyAlignment="1">
      <alignment horizontal="center" vertical="center"/>
    </xf>
    <xf numFmtId="0" fontId="12" fillId="4" borderId="40" xfId="0" applyFont="1" applyFill="1" applyBorder="1" applyAlignment="1">
      <alignment horizontal="left" vertical="center" wrapText="1"/>
    </xf>
    <xf numFmtId="0" fontId="20" fillId="0" borderId="22" xfId="0" applyFont="1" applyBorder="1" applyAlignment="1">
      <alignment horizontal="center" vertical="center"/>
    </xf>
    <xf numFmtId="0" fontId="20" fillId="0" borderId="26" xfId="0" applyFont="1" applyBorder="1" applyAlignment="1">
      <alignment horizontal="center" vertical="center"/>
    </xf>
    <xf numFmtId="0" fontId="12" fillId="4" borderId="12" xfId="0" applyFont="1" applyFill="1" applyBorder="1" applyAlignment="1">
      <alignment horizontal="left" vertical="center" wrapText="1"/>
    </xf>
    <xf numFmtId="0" fontId="12" fillId="4" borderId="21"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2" fillId="11" borderId="34" xfId="0" applyFont="1" applyFill="1" applyBorder="1" applyAlignment="1">
      <alignment horizontal="left" vertical="center" wrapText="1"/>
    </xf>
    <xf numFmtId="0" fontId="20" fillId="6" borderId="26" xfId="0" applyFont="1" applyFill="1" applyBorder="1" applyAlignment="1">
      <alignment horizontal="center" vertical="center"/>
    </xf>
    <xf numFmtId="178" fontId="23" fillId="4" borderId="69" xfId="0" applyNumberFormat="1" applyFont="1" applyFill="1" applyBorder="1" applyAlignment="1">
      <alignment horizontal="center" vertical="center" wrapText="1"/>
    </xf>
    <xf numFmtId="0" fontId="12" fillId="4" borderId="21" xfId="0" applyFont="1" applyFill="1" applyBorder="1" applyAlignment="1">
      <alignment horizontal="left" vertical="center" wrapText="1"/>
    </xf>
    <xf numFmtId="0" fontId="20" fillId="0" borderId="26" xfId="0" applyFont="1" applyBorder="1" applyAlignment="1">
      <alignment horizontal="center" vertical="center"/>
    </xf>
    <xf numFmtId="0" fontId="12" fillId="4" borderId="35" xfId="0" applyFont="1" applyFill="1" applyBorder="1" applyAlignment="1">
      <alignment horizontal="left" vertical="center" wrapText="1"/>
    </xf>
    <xf numFmtId="0" fontId="12" fillId="4" borderId="12" xfId="0" applyFont="1" applyFill="1" applyBorder="1" applyAlignment="1">
      <alignment horizontal="center" vertical="center" wrapText="1"/>
    </xf>
    <xf numFmtId="0" fontId="12" fillId="4" borderId="12" xfId="0" applyFont="1" applyFill="1" applyBorder="1" applyAlignment="1">
      <alignment vertical="center" wrapText="1"/>
    </xf>
    <xf numFmtId="0" fontId="20" fillId="0" borderId="4" xfId="0" applyFont="1" applyBorder="1" applyAlignment="1">
      <alignment horizontal="center" vertical="center"/>
    </xf>
    <xf numFmtId="0" fontId="24" fillId="0" borderId="4" xfId="0" applyFont="1" applyBorder="1" applyAlignment="1">
      <alignment horizontal="center" vertical="center"/>
    </xf>
    <xf numFmtId="0" fontId="22" fillId="4" borderId="17" xfId="0" applyFont="1" applyFill="1" applyBorder="1" applyAlignment="1">
      <alignment horizontal="center" vertical="center" wrapText="1"/>
    </xf>
    <xf numFmtId="178" fontId="22" fillId="4" borderId="18" xfId="0" applyNumberFormat="1" applyFont="1" applyFill="1" applyBorder="1" applyAlignment="1">
      <alignment horizontal="center" vertical="center" wrapText="1"/>
    </xf>
    <xf numFmtId="0" fontId="22" fillId="4" borderId="21" xfId="0" applyFont="1" applyFill="1" applyBorder="1" applyAlignment="1">
      <alignment horizontal="left" vertical="center" wrapText="1"/>
    </xf>
    <xf numFmtId="0" fontId="12" fillId="4" borderId="71" xfId="0" applyFont="1" applyFill="1" applyBorder="1" applyAlignment="1">
      <alignment horizontal="center" vertical="center" wrapText="1"/>
    </xf>
    <xf numFmtId="0" fontId="12" fillId="4" borderId="73" xfId="0" applyFont="1" applyFill="1" applyBorder="1" applyAlignment="1">
      <alignment horizontal="center" vertical="center" wrapText="1"/>
    </xf>
    <xf numFmtId="178" fontId="22" fillId="4" borderId="39" xfId="0" applyNumberFormat="1" applyFont="1" applyFill="1" applyBorder="1" applyAlignment="1">
      <alignment horizontal="center" vertical="center" wrapText="1"/>
    </xf>
    <xf numFmtId="178" fontId="23" fillId="4" borderId="16" xfId="0" applyNumberFormat="1" applyFont="1" applyFill="1" applyBorder="1" applyAlignment="1">
      <alignment horizontal="center" vertical="center" wrapText="1"/>
    </xf>
    <xf numFmtId="0" fontId="22" fillId="4" borderId="36" xfId="0" applyFont="1" applyFill="1" applyBorder="1" applyAlignment="1">
      <alignment horizontal="left" vertical="center" wrapText="1"/>
    </xf>
    <xf numFmtId="0" fontId="12" fillId="11" borderId="72" xfId="0" applyFont="1" applyFill="1" applyBorder="1" applyAlignment="1">
      <alignment horizontal="left" vertical="center" wrapText="1"/>
    </xf>
    <xf numFmtId="0" fontId="12" fillId="4" borderId="17" xfId="0" applyFont="1" applyFill="1" applyBorder="1" applyAlignment="1">
      <alignment horizontal="left" vertical="center" wrapText="1"/>
    </xf>
    <xf numFmtId="0" fontId="12" fillId="4" borderId="12" xfId="0" applyNumberFormat="1" applyFont="1" applyFill="1" applyBorder="1" applyAlignment="1">
      <alignment horizontal="center" vertical="center" wrapText="1"/>
    </xf>
    <xf numFmtId="0" fontId="12" fillId="4" borderId="68" xfId="0" applyFont="1" applyFill="1" applyBorder="1" applyAlignment="1">
      <alignment horizontal="left" vertical="center" wrapText="1"/>
    </xf>
    <xf numFmtId="0" fontId="22" fillId="4" borderId="30" xfId="0" applyFont="1" applyFill="1" applyBorder="1" applyAlignment="1">
      <alignment horizontal="left" vertical="center" wrapText="1"/>
    </xf>
    <xf numFmtId="0" fontId="12" fillId="4" borderId="18" xfId="0" applyNumberFormat="1" applyFont="1" applyFill="1" applyBorder="1" applyAlignment="1">
      <alignment horizontal="center" vertical="center" wrapText="1"/>
    </xf>
    <xf numFmtId="0" fontId="12" fillId="4" borderId="39" xfId="0" applyNumberFormat="1"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2" fillId="4" borderId="13" xfId="0" applyNumberFormat="1" applyFont="1" applyFill="1" applyBorder="1" applyAlignment="1">
      <alignment horizontal="center" vertical="center" wrapText="1"/>
    </xf>
    <xf numFmtId="0" fontId="12" fillId="4" borderId="33" xfId="0" applyNumberFormat="1" applyFont="1" applyFill="1" applyBorder="1" applyAlignment="1">
      <alignment horizontal="center" vertical="center" wrapText="1"/>
    </xf>
    <xf numFmtId="0" fontId="12" fillId="4" borderId="33" xfId="0" applyFont="1" applyFill="1" applyBorder="1" applyAlignment="1">
      <alignment horizontal="center" vertical="center" wrapText="1"/>
    </xf>
    <xf numFmtId="0" fontId="12" fillId="4" borderId="29" xfId="0" applyNumberFormat="1" applyFont="1" applyFill="1" applyBorder="1" applyAlignment="1">
      <alignment horizontal="center" vertical="center" wrapText="1"/>
    </xf>
    <xf numFmtId="0" fontId="12" fillId="4" borderId="38" xfId="0" applyNumberFormat="1" applyFont="1" applyFill="1" applyBorder="1" applyAlignment="1">
      <alignment horizontal="center" vertical="center" wrapText="1"/>
    </xf>
    <xf numFmtId="0" fontId="12" fillId="11" borderId="10" xfId="0" applyFont="1" applyFill="1" applyBorder="1" applyAlignment="1">
      <alignment horizontal="left" vertical="center"/>
    </xf>
    <xf numFmtId="0" fontId="11" fillId="4" borderId="17" xfId="1" applyNumberFormat="1" applyFont="1" applyFill="1" applyBorder="1" applyAlignment="1">
      <alignment horizontal="center" vertical="center" wrapText="1"/>
    </xf>
    <xf numFmtId="0" fontId="11" fillId="4" borderId="19" xfId="1" applyNumberFormat="1" applyFont="1" applyFill="1" applyBorder="1" applyAlignment="1">
      <alignment horizontal="center" vertical="center" wrapText="1"/>
    </xf>
    <xf numFmtId="0" fontId="11" fillId="4" borderId="37" xfId="1" applyNumberFormat="1" applyFont="1" applyFill="1" applyBorder="1" applyAlignment="1">
      <alignment horizontal="center" vertical="center" wrapText="1"/>
    </xf>
    <xf numFmtId="0" fontId="11" fillId="4" borderId="26" xfId="1" applyNumberFormat="1" applyFont="1" applyFill="1" applyBorder="1" applyAlignment="1">
      <alignment horizontal="center" vertical="center" wrapText="1"/>
    </xf>
    <xf numFmtId="178" fontId="8" fillId="4" borderId="26" xfId="1" applyNumberFormat="1" applyFont="1" applyFill="1" applyBorder="1" applyAlignment="1">
      <alignment horizontal="center" vertical="center" wrapText="1"/>
    </xf>
    <xf numFmtId="178" fontId="8" fillId="4" borderId="44" xfId="1" applyNumberFormat="1" applyFont="1" applyFill="1" applyBorder="1" applyAlignment="1">
      <alignment horizontal="center" vertical="center" wrapText="1"/>
    </xf>
    <xf numFmtId="176" fontId="8" fillId="4" borderId="26" xfId="1" applyNumberFormat="1" applyFont="1" applyFill="1" applyBorder="1" applyAlignment="1">
      <alignment horizontal="center" vertical="center" wrapText="1"/>
    </xf>
    <xf numFmtId="0" fontId="12" fillId="4" borderId="21" xfId="0" applyFont="1" applyFill="1" applyBorder="1" applyAlignment="1">
      <alignment horizontal="left" vertical="center" wrapText="1"/>
    </xf>
    <xf numFmtId="0" fontId="20" fillId="0" borderId="4" xfId="0" applyFont="1" applyBorder="1" applyAlignment="1">
      <alignment horizontal="center" vertical="center"/>
    </xf>
    <xf numFmtId="0" fontId="12" fillId="4" borderId="72" xfId="0" applyFont="1" applyFill="1" applyBorder="1" applyAlignment="1">
      <alignment horizontal="left" vertical="center" wrapText="1"/>
    </xf>
    <xf numFmtId="0" fontId="12" fillId="4" borderId="67" xfId="0" applyFont="1" applyFill="1" applyBorder="1" applyAlignment="1">
      <alignment horizontal="left" vertical="center" wrapText="1"/>
    </xf>
    <xf numFmtId="0" fontId="12" fillId="4" borderId="39" xfId="0" applyFont="1" applyFill="1" applyBorder="1" applyAlignment="1">
      <alignment horizontal="center" vertical="center" wrapText="1"/>
    </xf>
    <xf numFmtId="0" fontId="15" fillId="0" borderId="14" xfId="4" applyFont="1" applyBorder="1" applyAlignment="1">
      <alignment horizontal="left" vertical="center"/>
    </xf>
    <xf numFmtId="0" fontId="18" fillId="9" borderId="0" xfId="4" applyFont="1" applyFill="1" applyAlignment="1">
      <alignment horizontal="center" vertical="center"/>
    </xf>
    <xf numFmtId="0" fontId="12" fillId="4" borderId="21"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12" fillId="4" borderId="41" xfId="0" applyFont="1" applyFill="1" applyBorder="1" applyAlignment="1">
      <alignment horizontal="left" vertical="center" wrapText="1"/>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12" fillId="3" borderId="12" xfId="0" applyFont="1" applyFill="1" applyBorder="1" applyAlignment="1">
      <alignment horizontal="center" vertical="center" wrapText="1"/>
    </xf>
    <xf numFmtId="0" fontId="20" fillId="0" borderId="26" xfId="0" applyFont="1" applyBorder="1" applyAlignment="1">
      <alignment horizontal="center" vertical="center"/>
    </xf>
    <xf numFmtId="0" fontId="20" fillId="10" borderId="26" xfId="0" applyFont="1" applyFill="1" applyBorder="1" applyAlignment="1">
      <alignment horizontal="center" vertical="center" wrapText="1"/>
    </xf>
    <xf numFmtId="0" fontId="20" fillId="10" borderId="26" xfId="0" applyFont="1" applyFill="1" applyBorder="1" applyAlignment="1">
      <alignment horizontal="center" vertical="center"/>
    </xf>
    <xf numFmtId="0" fontId="20" fillId="7" borderId="26" xfId="0" applyFont="1" applyFill="1" applyBorder="1" applyAlignment="1">
      <alignment horizontal="center" vertical="center" wrapText="1"/>
    </xf>
    <xf numFmtId="0" fontId="20" fillId="7" borderId="26" xfId="0" applyFont="1" applyFill="1" applyBorder="1" applyAlignment="1">
      <alignment horizontal="center" vertical="center"/>
    </xf>
    <xf numFmtId="0" fontId="12" fillId="4" borderId="40"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20" fillId="0" borderId="26" xfId="0" applyFont="1" applyFill="1" applyBorder="1" applyAlignment="1">
      <alignment horizontal="center" vertical="center"/>
    </xf>
    <xf numFmtId="0" fontId="20" fillId="0" borderId="10" xfId="0" applyFont="1" applyBorder="1" applyAlignment="1">
      <alignment horizontal="center" vertical="center"/>
    </xf>
    <xf numFmtId="0" fontId="12" fillId="3" borderId="70" xfId="0" applyFont="1" applyFill="1" applyBorder="1" applyAlignment="1">
      <alignment horizontal="center" vertical="center" wrapText="1"/>
    </xf>
    <xf numFmtId="0" fontId="20" fillId="0" borderId="4" xfId="0" applyFont="1" applyBorder="1" applyAlignment="1">
      <alignment horizontal="center" vertical="center"/>
    </xf>
    <xf numFmtId="0" fontId="24" fillId="10" borderId="26" xfId="0" applyFont="1" applyFill="1" applyBorder="1" applyAlignment="1">
      <alignment horizontal="center" vertical="center" wrapText="1"/>
    </xf>
    <xf numFmtId="0" fontId="24" fillId="10" borderId="26" xfId="0" applyFont="1" applyFill="1" applyBorder="1" applyAlignment="1">
      <alignment horizontal="center" vertical="center"/>
    </xf>
    <xf numFmtId="0" fontId="12" fillId="3" borderId="67"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20" fillId="0" borderId="10" xfId="0" applyFont="1" applyFill="1" applyBorder="1" applyAlignment="1">
      <alignment horizontal="center" vertical="center"/>
    </xf>
    <xf numFmtId="0" fontId="20" fillId="0" borderId="74" xfId="0" applyFont="1" applyFill="1" applyBorder="1" applyAlignment="1">
      <alignment horizontal="center" vertical="center"/>
    </xf>
    <xf numFmtId="0" fontId="20" fillId="8" borderId="26" xfId="0" applyFont="1" applyFill="1" applyBorder="1" applyAlignment="1">
      <alignment horizontal="center" vertical="center"/>
    </xf>
    <xf numFmtId="0" fontId="20" fillId="0" borderId="22" xfId="0" applyFont="1" applyBorder="1" applyAlignment="1">
      <alignment horizontal="center" vertical="center"/>
    </xf>
    <xf numFmtId="0" fontId="20" fillId="0" borderId="32" xfId="0" applyFont="1" applyBorder="1" applyAlignment="1">
      <alignment horizontal="center" vertical="center"/>
    </xf>
    <xf numFmtId="0" fontId="20" fillId="0" borderId="31" xfId="0" applyFont="1" applyBorder="1" applyAlignment="1">
      <alignment horizontal="center" vertical="center"/>
    </xf>
    <xf numFmtId="0" fontId="12" fillId="4" borderId="33" xfId="0" applyFont="1" applyFill="1" applyBorder="1" applyAlignment="1">
      <alignment horizontal="left" vertical="center" wrapText="1"/>
    </xf>
    <xf numFmtId="0" fontId="12" fillId="4" borderId="38" xfId="0" applyFont="1" applyFill="1" applyBorder="1" applyAlignment="1">
      <alignment horizontal="left" vertical="center" wrapText="1"/>
    </xf>
    <xf numFmtId="0" fontId="12" fillId="4" borderId="15" xfId="0" applyFont="1" applyFill="1" applyBorder="1" applyAlignment="1">
      <alignment horizontal="left" vertical="center" wrapText="1"/>
    </xf>
    <xf numFmtId="0" fontId="12" fillId="4" borderId="20" xfId="0" applyFont="1" applyFill="1" applyBorder="1" applyAlignment="1">
      <alignment horizontal="left" vertical="center" wrapText="1"/>
    </xf>
    <xf numFmtId="0" fontId="12" fillId="4" borderId="45" xfId="0" applyFont="1" applyFill="1" applyBorder="1" applyAlignment="1">
      <alignment horizontal="left" vertical="center" wrapText="1"/>
    </xf>
    <xf numFmtId="0" fontId="12" fillId="4" borderId="34" xfId="0" applyFont="1" applyFill="1" applyBorder="1" applyAlignment="1">
      <alignment horizontal="left" vertical="center" wrapText="1"/>
    </xf>
    <xf numFmtId="0" fontId="12" fillId="4" borderId="35" xfId="0" applyFont="1" applyFill="1" applyBorder="1" applyAlignment="1">
      <alignment horizontal="left" vertical="center" wrapText="1"/>
    </xf>
    <xf numFmtId="0" fontId="12" fillId="4" borderId="36" xfId="0" applyFont="1" applyFill="1" applyBorder="1" applyAlignment="1">
      <alignment horizontal="left" vertical="center" wrapText="1"/>
    </xf>
    <xf numFmtId="0" fontId="12" fillId="4" borderId="16"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20" fillId="6" borderId="26" xfId="0" applyFont="1" applyFill="1" applyBorder="1" applyAlignment="1">
      <alignment horizontal="center" vertical="center"/>
    </xf>
    <xf numFmtId="0" fontId="20" fillId="0" borderId="4" xfId="0" applyFont="1" applyFill="1" applyBorder="1" applyAlignment="1">
      <alignment horizontal="center" vertical="center"/>
    </xf>
    <xf numFmtId="0" fontId="20" fillId="0" borderId="27" xfId="0" applyFont="1" applyBorder="1" applyAlignment="1">
      <alignment horizontal="center" vertical="center"/>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4" borderId="3" xfId="0" applyFont="1" applyFill="1" applyBorder="1" applyAlignment="1">
      <alignment horizontal="left" vertical="center" wrapText="1"/>
    </xf>
    <xf numFmtId="0" fontId="12" fillId="4" borderId="24" xfId="0" applyFont="1" applyFill="1" applyBorder="1" applyAlignment="1">
      <alignment horizontal="left" vertical="center" wrapText="1"/>
    </xf>
    <xf numFmtId="0" fontId="12" fillId="4" borderId="75" xfId="0" applyFont="1" applyFill="1" applyBorder="1" applyAlignment="1">
      <alignment horizontal="left" vertical="center" wrapText="1"/>
    </xf>
    <xf numFmtId="0" fontId="12" fillId="4" borderId="76" xfId="0" applyFont="1" applyFill="1" applyBorder="1" applyAlignment="1">
      <alignment horizontal="left" vertical="center" wrapText="1"/>
    </xf>
    <xf numFmtId="0" fontId="6" fillId="0" borderId="24" xfId="1" applyNumberFormat="1" applyFont="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544286</xdr:colOff>
      <xdr:row>570</xdr:row>
      <xdr:rowOff>13607</xdr:rowOff>
    </xdr:from>
    <xdr:ext cx="889001" cy="607410"/>
    <xdr:pic>
      <xdr:nvPicPr>
        <xdr:cNvPr id="4" name="Picture 3">
          <a:extLst>
            <a:ext uri="{FF2B5EF4-FFF2-40B4-BE49-F238E27FC236}">
              <a16:creationId xmlns:a16="http://schemas.microsoft.com/office/drawing/2014/main" id="{FD92F630-B551-4EB0-9C68-99DD4D6BC3D6}"/>
            </a:ext>
          </a:extLst>
        </xdr:cNvPr>
        <xdr:cNvPicPr>
          <a:picLocks noChangeAspect="1"/>
        </xdr:cNvPicPr>
      </xdr:nvPicPr>
      <xdr:blipFill>
        <a:blip xmlns:r="http://schemas.openxmlformats.org/officeDocument/2006/relationships" r:embed="rId2"/>
        <a:stretch>
          <a:fillRect/>
        </a:stretch>
      </xdr:blipFill>
      <xdr:spPr>
        <a:xfrm>
          <a:off x="2177143" y="329741893"/>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6" customWidth="1"/>
    <col min="2" max="10" width="9" style="6"/>
    <col min="11" max="11" width="9.75" style="6" customWidth="1"/>
    <col min="12" max="16384" width="9" style="6"/>
  </cols>
  <sheetData>
    <row r="2" spans="2:22" s="5" customFormat="1" ht="33.75">
      <c r="B2" s="186" t="s">
        <v>29</v>
      </c>
      <c r="C2" s="186"/>
      <c r="D2" s="186"/>
      <c r="E2" s="186"/>
      <c r="F2" s="186"/>
      <c r="G2" s="186"/>
      <c r="H2" s="186"/>
      <c r="I2" s="186"/>
      <c r="J2" s="186"/>
      <c r="K2" s="186"/>
    </row>
    <row r="3" spans="2:22" ht="18" customHeight="1"/>
    <row r="4" spans="2:22" ht="21" thickBot="1">
      <c r="B4" s="185" t="s">
        <v>27</v>
      </c>
      <c r="C4" s="185"/>
      <c r="D4" s="185"/>
      <c r="E4" s="185"/>
      <c r="F4" s="185"/>
      <c r="G4" s="185"/>
      <c r="H4" s="185"/>
      <c r="I4" s="185"/>
      <c r="J4" s="185"/>
      <c r="K4" s="185"/>
      <c r="M4" s="185" t="s">
        <v>28</v>
      </c>
      <c r="N4" s="185"/>
      <c r="O4" s="185"/>
      <c r="P4" s="185"/>
      <c r="Q4" s="185"/>
      <c r="R4" s="185"/>
      <c r="S4" s="185"/>
      <c r="T4" s="185"/>
      <c r="U4" s="185"/>
      <c r="V4" s="185"/>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J726"/>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7" customWidth="1"/>
    <col min="2" max="2" width="11.875" style="7" customWidth="1"/>
    <col min="3" max="3" width="26.125" style="23" customWidth="1"/>
    <col min="4" max="4" width="41" style="7" customWidth="1"/>
    <col min="5" max="6" width="15.625" style="9" customWidth="1"/>
    <col min="7" max="7" width="15.625" style="8" customWidth="1"/>
    <col min="8" max="8" width="80.75" style="29" customWidth="1"/>
    <col min="9" max="16384" width="8.625" style="2"/>
  </cols>
  <sheetData>
    <row r="1" spans="1:8" s="1" customFormat="1" ht="39.75" customHeight="1" thickBot="1">
      <c r="A1" s="192" t="s">
        <v>421</v>
      </c>
      <c r="B1" s="193"/>
      <c r="C1" s="193"/>
      <c r="D1" s="194"/>
      <c r="E1" s="190" t="s">
        <v>0</v>
      </c>
      <c r="F1" s="61" t="s">
        <v>488</v>
      </c>
      <c r="G1" s="11">
        <v>0</v>
      </c>
      <c r="H1" s="30"/>
    </row>
    <row r="2" spans="1:8" s="1" customFormat="1" ht="39.75" customHeight="1" thickBot="1">
      <c r="A2" s="195"/>
      <c r="B2" s="196"/>
      <c r="C2" s="196"/>
      <c r="D2" s="197"/>
      <c r="E2" s="191"/>
      <c r="F2" s="61" t="s">
        <v>489</v>
      </c>
      <c r="G2" s="12">
        <v>0</v>
      </c>
      <c r="H2" s="31"/>
    </row>
    <row r="3" spans="1:8" s="10" customFormat="1" ht="39.75" customHeight="1" thickBot="1">
      <c r="A3" s="173" t="s">
        <v>1</v>
      </c>
      <c r="B3" s="174" t="s">
        <v>2</v>
      </c>
      <c r="C3" s="175" t="s">
        <v>3</v>
      </c>
      <c r="D3" s="176" t="s">
        <v>22</v>
      </c>
      <c r="E3" s="177" t="s">
        <v>332</v>
      </c>
      <c r="F3" s="178" t="s">
        <v>335</v>
      </c>
      <c r="G3" s="179" t="s">
        <v>4</v>
      </c>
      <c r="H3" s="176" t="s">
        <v>5</v>
      </c>
    </row>
    <row r="4" spans="1:8" ht="39.75" customHeight="1" thickBot="1">
      <c r="A4" s="198" t="s">
        <v>117</v>
      </c>
      <c r="B4" s="59" t="s">
        <v>9</v>
      </c>
      <c r="C4" s="136" t="s">
        <v>41</v>
      </c>
      <c r="D4" s="80" t="s">
        <v>84</v>
      </c>
      <c r="E4" s="42">
        <f t="shared" ref="E4" si="0">F4*0.65</f>
        <v>32.5</v>
      </c>
      <c r="F4" s="81">
        <v>50</v>
      </c>
      <c r="G4" s="49">
        <f t="shared" ref="G4" si="1">$G$1*E4+$G$2*F4</f>
        <v>0</v>
      </c>
      <c r="H4" s="57"/>
    </row>
    <row r="5" spans="1:8" ht="39.75" customHeight="1" thickBot="1">
      <c r="A5" s="198" t="s">
        <v>10</v>
      </c>
      <c r="B5" s="199" t="s">
        <v>11</v>
      </c>
      <c r="C5" s="59" t="s">
        <v>15</v>
      </c>
      <c r="D5" s="80" t="s">
        <v>55</v>
      </c>
      <c r="E5" s="42">
        <v>4</v>
      </c>
      <c r="F5" s="81">
        <v>55</v>
      </c>
      <c r="G5" s="49">
        <f t="shared" ref="G5:G18" si="2">$G$1*E5+$G$2*F5</f>
        <v>0</v>
      </c>
      <c r="H5" s="75"/>
    </row>
    <row r="6" spans="1:8" ht="39.75" customHeight="1" thickBot="1">
      <c r="A6" s="198" t="s">
        <v>10</v>
      </c>
      <c r="B6" s="199" t="s">
        <v>10</v>
      </c>
      <c r="C6" s="199" t="s">
        <v>294</v>
      </c>
      <c r="D6" s="76" t="s">
        <v>295</v>
      </c>
      <c r="E6" s="77">
        <f t="shared" ref="E6:E71" si="3">F6*0.65</f>
        <v>16.25</v>
      </c>
      <c r="F6" s="78">
        <v>25</v>
      </c>
      <c r="G6" s="79">
        <f t="shared" si="2"/>
        <v>0</v>
      </c>
      <c r="H6" s="187" t="s">
        <v>414</v>
      </c>
    </row>
    <row r="7" spans="1:8" ht="39.75" customHeight="1" thickBot="1">
      <c r="A7" s="198" t="s">
        <v>10</v>
      </c>
      <c r="B7" s="199" t="s">
        <v>10</v>
      </c>
      <c r="C7" s="199" t="s">
        <v>10</v>
      </c>
      <c r="D7" s="68" t="s">
        <v>118</v>
      </c>
      <c r="E7" s="69">
        <f t="shared" si="3"/>
        <v>3.25</v>
      </c>
      <c r="F7" s="70">
        <v>5</v>
      </c>
      <c r="G7" s="71">
        <f t="shared" si="2"/>
        <v>0</v>
      </c>
      <c r="H7" s="188"/>
    </row>
    <row r="8" spans="1:8" ht="39.75" customHeight="1" thickBot="1">
      <c r="A8" s="198" t="s">
        <v>10</v>
      </c>
      <c r="B8" s="199" t="s">
        <v>10</v>
      </c>
      <c r="C8" s="199" t="s">
        <v>10</v>
      </c>
      <c r="D8" s="68" t="s">
        <v>58</v>
      </c>
      <c r="E8" s="69">
        <f t="shared" si="3"/>
        <v>3.25</v>
      </c>
      <c r="F8" s="70">
        <v>5</v>
      </c>
      <c r="G8" s="71">
        <f t="shared" si="2"/>
        <v>0</v>
      </c>
      <c r="H8" s="188"/>
    </row>
    <row r="9" spans="1:8" ht="39.75" customHeight="1" thickBot="1">
      <c r="A9" s="198" t="s">
        <v>10</v>
      </c>
      <c r="B9" s="199" t="s">
        <v>10</v>
      </c>
      <c r="C9" s="199" t="s">
        <v>10</v>
      </c>
      <c r="D9" s="68" t="s">
        <v>51</v>
      </c>
      <c r="E9" s="69">
        <f t="shared" si="3"/>
        <v>1.9500000000000002</v>
      </c>
      <c r="F9" s="70">
        <v>3</v>
      </c>
      <c r="G9" s="73">
        <f t="shared" si="2"/>
        <v>0</v>
      </c>
      <c r="H9" s="188"/>
    </row>
    <row r="10" spans="1:8" ht="39.75" customHeight="1" thickBot="1">
      <c r="A10" s="198" t="s">
        <v>10</v>
      </c>
      <c r="B10" s="199" t="s">
        <v>10</v>
      </c>
      <c r="C10" s="199" t="s">
        <v>10</v>
      </c>
      <c r="D10" s="68" t="s">
        <v>30</v>
      </c>
      <c r="E10" s="69">
        <f t="shared" si="3"/>
        <v>0.65</v>
      </c>
      <c r="F10" s="70">
        <v>1</v>
      </c>
      <c r="G10" s="73">
        <f t="shared" si="2"/>
        <v>0</v>
      </c>
      <c r="H10" s="188"/>
    </row>
    <row r="11" spans="1:8" ht="39.75" customHeight="1" thickBot="1">
      <c r="A11" s="198" t="s">
        <v>10</v>
      </c>
      <c r="B11" s="199" t="s">
        <v>10</v>
      </c>
      <c r="C11" s="199" t="s">
        <v>10</v>
      </c>
      <c r="D11" s="68" t="s">
        <v>47</v>
      </c>
      <c r="E11" s="69">
        <f t="shared" si="3"/>
        <v>0.65</v>
      </c>
      <c r="F11" s="70">
        <v>1</v>
      </c>
      <c r="G11" s="73">
        <f t="shared" si="2"/>
        <v>0</v>
      </c>
      <c r="H11" s="189"/>
    </row>
    <row r="12" spans="1:8" s="32" customFormat="1" ht="39.75" customHeight="1" thickBot="1">
      <c r="A12" s="198" t="s">
        <v>10</v>
      </c>
      <c r="B12" s="199" t="s">
        <v>10</v>
      </c>
      <c r="C12" s="199" t="s">
        <v>10</v>
      </c>
      <c r="D12" s="82" t="s">
        <v>13</v>
      </c>
      <c r="E12" s="83">
        <f t="shared" si="3"/>
        <v>0.65</v>
      </c>
      <c r="F12" s="84">
        <v>1</v>
      </c>
      <c r="G12" s="85">
        <f t="shared" si="2"/>
        <v>0</v>
      </c>
      <c r="H12" s="44" t="s">
        <v>21</v>
      </c>
    </row>
    <row r="13" spans="1:8" s="32" customFormat="1" ht="39.75" customHeight="1" thickBot="1">
      <c r="A13" s="198" t="s">
        <v>10</v>
      </c>
      <c r="B13" s="199" t="s">
        <v>10</v>
      </c>
      <c r="C13" s="199" t="s">
        <v>248</v>
      </c>
      <c r="D13" s="87" t="s">
        <v>52</v>
      </c>
      <c r="E13" s="88">
        <f t="shared" si="3"/>
        <v>32.5</v>
      </c>
      <c r="F13" s="89">
        <v>50</v>
      </c>
      <c r="G13" s="90">
        <f t="shared" si="2"/>
        <v>0</v>
      </c>
      <c r="H13" s="204" t="s">
        <v>472</v>
      </c>
    </row>
    <row r="14" spans="1:8" ht="39.75" customHeight="1" thickBot="1">
      <c r="A14" s="198" t="s">
        <v>10</v>
      </c>
      <c r="B14" s="199" t="s">
        <v>10</v>
      </c>
      <c r="C14" s="199" t="s">
        <v>10</v>
      </c>
      <c r="D14" s="68" t="s">
        <v>16</v>
      </c>
      <c r="E14" s="69">
        <f t="shared" si="3"/>
        <v>6.5</v>
      </c>
      <c r="F14" s="70">
        <v>10</v>
      </c>
      <c r="G14" s="73">
        <f t="shared" si="2"/>
        <v>0</v>
      </c>
      <c r="H14" s="204" t="s">
        <v>10</v>
      </c>
    </row>
    <row r="15" spans="1:8" ht="39.75" customHeight="1" thickBot="1">
      <c r="A15" s="198" t="s">
        <v>10</v>
      </c>
      <c r="B15" s="199" t="s">
        <v>10</v>
      </c>
      <c r="C15" s="199" t="s">
        <v>10</v>
      </c>
      <c r="D15" s="68" t="s">
        <v>109</v>
      </c>
      <c r="E15" s="69">
        <f t="shared" si="3"/>
        <v>3.25</v>
      </c>
      <c r="F15" s="70">
        <v>5</v>
      </c>
      <c r="G15" s="73">
        <f t="shared" si="2"/>
        <v>0</v>
      </c>
      <c r="H15" s="204" t="s">
        <v>10</v>
      </c>
    </row>
    <row r="16" spans="1:8" ht="39.75" customHeight="1" thickBot="1">
      <c r="A16" s="198" t="s">
        <v>10</v>
      </c>
      <c r="B16" s="199" t="s">
        <v>10</v>
      </c>
      <c r="C16" s="199" t="s">
        <v>10</v>
      </c>
      <c r="D16" s="68" t="s">
        <v>46</v>
      </c>
      <c r="E16" s="69">
        <f t="shared" si="3"/>
        <v>3.25</v>
      </c>
      <c r="F16" s="70">
        <v>5</v>
      </c>
      <c r="G16" s="73">
        <f t="shared" si="2"/>
        <v>0</v>
      </c>
      <c r="H16" s="204" t="s">
        <v>10</v>
      </c>
    </row>
    <row r="17" spans="1:8" ht="39.75" customHeight="1" thickBot="1">
      <c r="A17" s="198" t="s">
        <v>10</v>
      </c>
      <c r="B17" s="199" t="s">
        <v>10</v>
      </c>
      <c r="C17" s="199" t="s">
        <v>10</v>
      </c>
      <c r="D17" s="68" t="s">
        <v>19</v>
      </c>
      <c r="E17" s="69">
        <f t="shared" si="3"/>
        <v>1.625</v>
      </c>
      <c r="F17" s="70">
        <v>2.5</v>
      </c>
      <c r="G17" s="73">
        <f t="shared" si="2"/>
        <v>0</v>
      </c>
      <c r="H17" s="204" t="s">
        <v>10</v>
      </c>
    </row>
    <row r="18" spans="1:8" ht="39.75" customHeight="1" thickBot="1">
      <c r="A18" s="198" t="s">
        <v>10</v>
      </c>
      <c r="B18" s="199" t="s">
        <v>10</v>
      </c>
      <c r="C18" s="199" t="s">
        <v>10</v>
      </c>
      <c r="D18" s="91" t="s">
        <v>14</v>
      </c>
      <c r="E18" s="92">
        <f t="shared" si="3"/>
        <v>0.13</v>
      </c>
      <c r="F18" s="93">
        <v>0.2</v>
      </c>
      <c r="G18" s="94">
        <f t="shared" si="2"/>
        <v>0</v>
      </c>
      <c r="H18" s="204" t="s">
        <v>10</v>
      </c>
    </row>
    <row r="19" spans="1:8" ht="39.75" customHeight="1" thickBot="1">
      <c r="A19" s="198" t="s">
        <v>10</v>
      </c>
      <c r="B19" s="199" t="s">
        <v>10</v>
      </c>
      <c r="C19" s="200" t="s">
        <v>397</v>
      </c>
      <c r="D19" s="86" t="s">
        <v>93</v>
      </c>
      <c r="E19" s="77">
        <f t="shared" si="3"/>
        <v>22.75</v>
      </c>
      <c r="F19" s="78">
        <v>35</v>
      </c>
      <c r="G19" s="79">
        <f t="shared" ref="G19:G83" si="4">$G$1*E19+$G$2*F19</f>
        <v>0</v>
      </c>
      <c r="H19" s="205" t="s">
        <v>473</v>
      </c>
    </row>
    <row r="20" spans="1:8" ht="39.75" customHeight="1" thickBot="1">
      <c r="A20" s="198" t="s">
        <v>10</v>
      </c>
      <c r="B20" s="199" t="s">
        <v>10</v>
      </c>
      <c r="C20" s="201" t="s">
        <v>10</v>
      </c>
      <c r="D20" s="68" t="s">
        <v>119</v>
      </c>
      <c r="E20" s="69">
        <f t="shared" si="3"/>
        <v>0.65</v>
      </c>
      <c r="F20" s="70">
        <v>1</v>
      </c>
      <c r="G20" s="71">
        <f t="shared" si="4"/>
        <v>0</v>
      </c>
      <c r="H20" s="205" t="s">
        <v>10</v>
      </c>
    </row>
    <row r="21" spans="1:8" ht="39.75" customHeight="1" thickBot="1">
      <c r="A21" s="198" t="s">
        <v>10</v>
      </c>
      <c r="B21" s="199" t="s">
        <v>10</v>
      </c>
      <c r="C21" s="201" t="s">
        <v>10</v>
      </c>
      <c r="D21" s="68" t="s">
        <v>106</v>
      </c>
      <c r="E21" s="69">
        <f t="shared" si="3"/>
        <v>0.65</v>
      </c>
      <c r="F21" s="70">
        <v>1</v>
      </c>
      <c r="G21" s="71">
        <f t="shared" si="4"/>
        <v>0</v>
      </c>
      <c r="H21" s="205" t="s">
        <v>10</v>
      </c>
    </row>
    <row r="22" spans="1:8" ht="39.75" customHeight="1" thickBot="1">
      <c r="A22" s="198" t="s">
        <v>10</v>
      </c>
      <c r="B22" s="199" t="s">
        <v>10</v>
      </c>
      <c r="C22" s="201" t="s">
        <v>10</v>
      </c>
      <c r="D22" s="68" t="s">
        <v>331</v>
      </c>
      <c r="E22" s="69">
        <f t="shared" si="3"/>
        <v>0.32500000000000001</v>
      </c>
      <c r="F22" s="70">
        <v>0.5</v>
      </c>
      <c r="G22" s="71">
        <f t="shared" si="4"/>
        <v>0</v>
      </c>
      <c r="H22" s="205" t="s">
        <v>10</v>
      </c>
    </row>
    <row r="23" spans="1:8" s="32" customFormat="1" ht="39.75" customHeight="1" thickBot="1">
      <c r="A23" s="198" t="s">
        <v>10</v>
      </c>
      <c r="B23" s="199" t="s">
        <v>10</v>
      </c>
      <c r="C23" s="201" t="s">
        <v>10</v>
      </c>
      <c r="D23" s="68" t="s">
        <v>47</v>
      </c>
      <c r="E23" s="69">
        <f t="shared" si="3"/>
        <v>0.13</v>
      </c>
      <c r="F23" s="70">
        <v>0.2</v>
      </c>
      <c r="G23" s="73">
        <f t="shared" si="4"/>
        <v>0</v>
      </c>
      <c r="H23" s="205" t="s">
        <v>10</v>
      </c>
    </row>
    <row r="24" spans="1:8" s="32" customFormat="1" ht="39.75" customHeight="1" thickBot="1">
      <c r="A24" s="198" t="s">
        <v>10</v>
      </c>
      <c r="B24" s="199" t="s">
        <v>10</v>
      </c>
      <c r="C24" s="201" t="s">
        <v>10</v>
      </c>
      <c r="D24" s="68" t="s">
        <v>13</v>
      </c>
      <c r="E24" s="69">
        <f t="shared" si="3"/>
        <v>0.13</v>
      </c>
      <c r="F24" s="70">
        <v>0.2</v>
      </c>
      <c r="G24" s="73">
        <f t="shared" si="4"/>
        <v>0</v>
      </c>
      <c r="H24" s="205" t="s">
        <v>10</v>
      </c>
    </row>
    <row r="25" spans="1:8" s="32" customFormat="1" ht="39.75" customHeight="1" thickBot="1">
      <c r="A25" s="198" t="s">
        <v>10</v>
      </c>
      <c r="B25" s="199" t="s">
        <v>10</v>
      </c>
      <c r="C25" s="201" t="s">
        <v>10</v>
      </c>
      <c r="D25" s="82" t="s">
        <v>413</v>
      </c>
      <c r="E25" s="83">
        <f t="shared" si="3"/>
        <v>0.32500000000000001</v>
      </c>
      <c r="F25" s="84">
        <v>0.5</v>
      </c>
      <c r="G25" s="85">
        <f t="shared" si="4"/>
        <v>0</v>
      </c>
      <c r="H25" s="205" t="s">
        <v>10</v>
      </c>
    </row>
    <row r="26" spans="1:8" s="32" customFormat="1" ht="39.75" customHeight="1" thickBot="1">
      <c r="A26" s="198"/>
      <c r="B26" s="199"/>
      <c r="C26" s="202" t="s">
        <v>333</v>
      </c>
      <c r="D26" s="87" t="s">
        <v>93</v>
      </c>
      <c r="E26" s="89">
        <v>22.75</v>
      </c>
      <c r="F26" s="89">
        <f>E26*(100/65)</f>
        <v>35</v>
      </c>
      <c r="G26" s="90">
        <f t="shared" si="4"/>
        <v>0</v>
      </c>
      <c r="H26" s="204" t="s">
        <v>474</v>
      </c>
    </row>
    <row r="27" spans="1:8" s="32" customFormat="1" ht="39.75" customHeight="1" thickBot="1">
      <c r="A27" s="198"/>
      <c r="B27" s="199"/>
      <c r="C27" s="203" t="s">
        <v>10</v>
      </c>
      <c r="D27" s="68" t="s">
        <v>47</v>
      </c>
      <c r="E27" s="70">
        <v>0.65</v>
      </c>
      <c r="F27" s="70">
        <f t="shared" ref="F27:F30" si="5">E27*(100/65)</f>
        <v>1</v>
      </c>
      <c r="G27" s="73">
        <f t="shared" si="4"/>
        <v>0</v>
      </c>
      <c r="H27" s="204" t="s">
        <v>10</v>
      </c>
    </row>
    <row r="28" spans="1:8" s="32" customFormat="1" ht="39.75" customHeight="1" thickBot="1">
      <c r="A28" s="198"/>
      <c r="B28" s="199"/>
      <c r="C28" s="203" t="s">
        <v>10</v>
      </c>
      <c r="D28" s="68" t="s">
        <v>31</v>
      </c>
      <c r="E28" s="70">
        <v>0.33</v>
      </c>
      <c r="F28" s="70">
        <f t="shared" si="5"/>
        <v>0.50769230769230778</v>
      </c>
      <c r="G28" s="73">
        <f t="shared" si="4"/>
        <v>0</v>
      </c>
      <c r="H28" s="204" t="s">
        <v>10</v>
      </c>
    </row>
    <row r="29" spans="1:8" s="32" customFormat="1" ht="39.75" customHeight="1" thickBot="1">
      <c r="A29" s="198"/>
      <c r="B29" s="199"/>
      <c r="C29" s="203" t="s">
        <v>10</v>
      </c>
      <c r="D29" s="68" t="s">
        <v>13</v>
      </c>
      <c r="E29" s="70">
        <v>0.33</v>
      </c>
      <c r="F29" s="70">
        <f t="shared" si="5"/>
        <v>0.50769230769230778</v>
      </c>
      <c r="G29" s="73">
        <f t="shared" si="4"/>
        <v>0</v>
      </c>
      <c r="H29" s="204" t="s">
        <v>10</v>
      </c>
    </row>
    <row r="30" spans="1:8" s="32" customFormat="1" ht="39.75" customHeight="1" thickBot="1">
      <c r="A30" s="198"/>
      <c r="B30" s="199"/>
      <c r="C30" s="203" t="s">
        <v>10</v>
      </c>
      <c r="D30" s="91" t="s">
        <v>413</v>
      </c>
      <c r="E30" s="93">
        <v>0.33</v>
      </c>
      <c r="F30" s="93">
        <f t="shared" si="5"/>
        <v>0.50769230769230778</v>
      </c>
      <c r="G30" s="94">
        <f t="shared" si="4"/>
        <v>0</v>
      </c>
      <c r="H30" s="204" t="s">
        <v>10</v>
      </c>
    </row>
    <row r="31" spans="1:8" s="32" customFormat="1" ht="39.75" customHeight="1" thickBot="1">
      <c r="A31" s="198" t="s">
        <v>10</v>
      </c>
      <c r="B31" s="199" t="s">
        <v>10</v>
      </c>
      <c r="C31" s="59" t="s">
        <v>24</v>
      </c>
      <c r="D31" s="96" t="s">
        <v>63</v>
      </c>
      <c r="E31" s="50">
        <f t="shared" si="3"/>
        <v>13</v>
      </c>
      <c r="F31" s="97">
        <v>20</v>
      </c>
      <c r="G31" s="98">
        <f t="shared" si="4"/>
        <v>0</v>
      </c>
      <c r="H31" s="56"/>
    </row>
    <row r="32" spans="1:8" s="32" customFormat="1" ht="39.75" customHeight="1" thickBot="1">
      <c r="A32" s="198" t="s">
        <v>10</v>
      </c>
      <c r="B32" s="199" t="s">
        <v>12</v>
      </c>
      <c r="C32" s="59" t="s">
        <v>16</v>
      </c>
      <c r="D32" s="101" t="s">
        <v>16</v>
      </c>
      <c r="E32" s="45">
        <f t="shared" si="3"/>
        <v>130</v>
      </c>
      <c r="F32" s="102">
        <v>200</v>
      </c>
      <c r="G32" s="103">
        <f t="shared" si="4"/>
        <v>0</v>
      </c>
      <c r="H32" s="99"/>
    </row>
    <row r="33" spans="1:8" s="32" customFormat="1" ht="39.75" customHeight="1" thickBot="1">
      <c r="A33" s="198" t="s">
        <v>10</v>
      </c>
      <c r="B33" s="199" t="s">
        <v>10</v>
      </c>
      <c r="C33" s="136" t="s">
        <v>422</v>
      </c>
      <c r="D33" s="147" t="s">
        <v>459</v>
      </c>
      <c r="E33" s="42">
        <f t="shared" si="3"/>
        <v>26</v>
      </c>
      <c r="F33" s="81">
        <v>40</v>
      </c>
      <c r="G33" s="49">
        <f t="shared" si="4"/>
        <v>0</v>
      </c>
      <c r="H33" s="100"/>
    </row>
    <row r="34" spans="1:8" s="32" customFormat="1" ht="39.75" customHeight="1" thickBot="1">
      <c r="A34" s="198" t="s">
        <v>120</v>
      </c>
      <c r="B34" s="199" t="s">
        <v>9</v>
      </c>
      <c r="C34" s="199" t="s">
        <v>121</v>
      </c>
      <c r="D34" s="86" t="s">
        <v>55</v>
      </c>
      <c r="E34" s="77">
        <f t="shared" si="3"/>
        <v>13</v>
      </c>
      <c r="F34" s="78">
        <v>20</v>
      </c>
      <c r="G34" s="79">
        <f t="shared" si="4"/>
        <v>0</v>
      </c>
      <c r="H34" s="221" t="s">
        <v>339</v>
      </c>
    </row>
    <row r="35" spans="1:8" s="32" customFormat="1" ht="39.75" customHeight="1" thickBot="1">
      <c r="A35" s="198" t="s">
        <v>10</v>
      </c>
      <c r="B35" s="199" t="s">
        <v>10</v>
      </c>
      <c r="C35" s="199" t="s">
        <v>10</v>
      </c>
      <c r="D35" s="68" t="s">
        <v>109</v>
      </c>
      <c r="E35" s="69">
        <f t="shared" si="3"/>
        <v>3.25</v>
      </c>
      <c r="F35" s="70">
        <v>5</v>
      </c>
      <c r="G35" s="73">
        <f t="shared" si="4"/>
        <v>0</v>
      </c>
      <c r="H35" s="205" t="s">
        <v>10</v>
      </c>
    </row>
    <row r="36" spans="1:8" s="32" customFormat="1" ht="39.75" customHeight="1" thickBot="1">
      <c r="A36" s="198" t="s">
        <v>10</v>
      </c>
      <c r="B36" s="199" t="s">
        <v>10</v>
      </c>
      <c r="C36" s="199" t="s">
        <v>10</v>
      </c>
      <c r="D36" s="68" t="s">
        <v>14</v>
      </c>
      <c r="E36" s="69">
        <f t="shared" si="3"/>
        <v>0.13</v>
      </c>
      <c r="F36" s="70">
        <v>0.2</v>
      </c>
      <c r="G36" s="71">
        <f t="shared" si="4"/>
        <v>0</v>
      </c>
      <c r="H36" s="205" t="s">
        <v>10</v>
      </c>
    </row>
    <row r="37" spans="1:8" ht="39.75" customHeight="1" thickBot="1">
      <c r="A37" s="198" t="s">
        <v>10</v>
      </c>
      <c r="B37" s="199" t="s">
        <v>10</v>
      </c>
      <c r="C37" s="199" t="s">
        <v>10</v>
      </c>
      <c r="D37" s="82" t="s">
        <v>13</v>
      </c>
      <c r="E37" s="83">
        <f t="shared" si="3"/>
        <v>0.13</v>
      </c>
      <c r="F37" s="84">
        <v>0.2</v>
      </c>
      <c r="G37" s="85">
        <f t="shared" si="4"/>
        <v>0</v>
      </c>
      <c r="H37" s="205" t="s">
        <v>10</v>
      </c>
    </row>
    <row r="38" spans="1:8" ht="39.75" customHeight="1" thickBot="1">
      <c r="A38" s="198" t="s">
        <v>10</v>
      </c>
      <c r="B38" s="199" t="s">
        <v>11</v>
      </c>
      <c r="C38" s="59" t="s">
        <v>15</v>
      </c>
      <c r="D38" s="80" t="s">
        <v>55</v>
      </c>
      <c r="E38" s="42">
        <f t="shared" si="3"/>
        <v>35.75</v>
      </c>
      <c r="F38" s="81">
        <v>55</v>
      </c>
      <c r="G38" s="49">
        <f t="shared" si="4"/>
        <v>0</v>
      </c>
      <c r="H38" s="75"/>
    </row>
    <row r="39" spans="1:8" ht="39.75" customHeight="1" thickBot="1">
      <c r="A39" s="198" t="s">
        <v>10</v>
      </c>
      <c r="B39" s="199" t="s">
        <v>10</v>
      </c>
      <c r="C39" s="206" t="s">
        <v>249</v>
      </c>
      <c r="D39" s="86" t="s">
        <v>122</v>
      </c>
      <c r="E39" s="77">
        <f t="shared" si="3"/>
        <v>20.8</v>
      </c>
      <c r="F39" s="78">
        <v>32</v>
      </c>
      <c r="G39" s="79">
        <f t="shared" si="4"/>
        <v>0</v>
      </c>
      <c r="H39" s="187" t="s">
        <v>475</v>
      </c>
    </row>
    <row r="40" spans="1:8" ht="39.75" customHeight="1" thickBot="1">
      <c r="A40" s="198" t="s">
        <v>10</v>
      </c>
      <c r="B40" s="199" t="s">
        <v>10</v>
      </c>
      <c r="C40" s="206" t="s">
        <v>10</v>
      </c>
      <c r="D40" s="68" t="s">
        <v>419</v>
      </c>
      <c r="E40" s="69">
        <f t="shared" si="3"/>
        <v>0.13</v>
      </c>
      <c r="F40" s="70">
        <v>0.2</v>
      </c>
      <c r="G40" s="71">
        <f t="shared" si="4"/>
        <v>0</v>
      </c>
      <c r="H40" s="188"/>
    </row>
    <row r="41" spans="1:8" ht="39.75" customHeight="1" thickBot="1">
      <c r="A41" s="198" t="s">
        <v>10</v>
      </c>
      <c r="B41" s="199" t="s">
        <v>10</v>
      </c>
      <c r="C41" s="206" t="s">
        <v>10</v>
      </c>
      <c r="D41" s="68" t="s">
        <v>51</v>
      </c>
      <c r="E41" s="69">
        <f t="shared" si="3"/>
        <v>1.3</v>
      </c>
      <c r="F41" s="70">
        <v>2</v>
      </c>
      <c r="G41" s="73">
        <f t="shared" si="4"/>
        <v>0</v>
      </c>
      <c r="H41" s="188"/>
    </row>
    <row r="42" spans="1:8" ht="39.75" customHeight="1" thickBot="1">
      <c r="A42" s="198" t="s">
        <v>10</v>
      </c>
      <c r="B42" s="199" t="s">
        <v>10</v>
      </c>
      <c r="C42" s="206" t="s">
        <v>10</v>
      </c>
      <c r="D42" s="68" t="s">
        <v>420</v>
      </c>
      <c r="E42" s="69">
        <f t="shared" si="3"/>
        <v>0.65</v>
      </c>
      <c r="F42" s="70">
        <v>1</v>
      </c>
      <c r="G42" s="71">
        <f t="shared" si="4"/>
        <v>0</v>
      </c>
      <c r="H42" s="188"/>
    </row>
    <row r="43" spans="1:8" s="32" customFormat="1" ht="39.75" customHeight="1" thickBot="1">
      <c r="A43" s="198" t="s">
        <v>10</v>
      </c>
      <c r="B43" s="199" t="s">
        <v>10</v>
      </c>
      <c r="C43" s="206" t="s">
        <v>10</v>
      </c>
      <c r="D43" s="68" t="s">
        <v>123</v>
      </c>
      <c r="E43" s="69">
        <f t="shared" si="3"/>
        <v>0.65</v>
      </c>
      <c r="F43" s="70">
        <v>1</v>
      </c>
      <c r="G43" s="71">
        <f t="shared" si="4"/>
        <v>0</v>
      </c>
      <c r="H43" s="188"/>
    </row>
    <row r="44" spans="1:8" ht="39.75" customHeight="1" thickBot="1">
      <c r="A44" s="198" t="s">
        <v>10</v>
      </c>
      <c r="B44" s="199" t="s">
        <v>10</v>
      </c>
      <c r="C44" s="206" t="s">
        <v>10</v>
      </c>
      <c r="D44" s="82" t="s">
        <v>45</v>
      </c>
      <c r="E44" s="83">
        <f t="shared" si="3"/>
        <v>0.13</v>
      </c>
      <c r="F44" s="84">
        <v>0.2</v>
      </c>
      <c r="G44" s="143">
        <f t="shared" si="4"/>
        <v>0</v>
      </c>
      <c r="H44" s="130" t="s">
        <v>21</v>
      </c>
    </row>
    <row r="45" spans="1:8" ht="39.75" customHeight="1" thickBot="1">
      <c r="A45" s="198" t="s">
        <v>10</v>
      </c>
      <c r="B45" s="199" t="s">
        <v>10</v>
      </c>
      <c r="C45" s="199" t="s">
        <v>250</v>
      </c>
      <c r="D45" s="87" t="s">
        <v>17</v>
      </c>
      <c r="E45" s="88">
        <f t="shared" si="3"/>
        <v>32.5</v>
      </c>
      <c r="F45" s="89">
        <v>50</v>
      </c>
      <c r="G45" s="90">
        <f t="shared" si="4"/>
        <v>0</v>
      </c>
      <c r="H45" s="189" t="s">
        <v>311</v>
      </c>
    </row>
    <row r="46" spans="1:8" ht="39.75" customHeight="1" thickBot="1">
      <c r="A46" s="198" t="s">
        <v>10</v>
      </c>
      <c r="B46" s="199" t="s">
        <v>10</v>
      </c>
      <c r="C46" s="199" t="s">
        <v>10</v>
      </c>
      <c r="D46" s="68" t="s">
        <v>31</v>
      </c>
      <c r="E46" s="69">
        <f t="shared" si="3"/>
        <v>1.3</v>
      </c>
      <c r="F46" s="70">
        <v>2</v>
      </c>
      <c r="G46" s="73">
        <f t="shared" si="4"/>
        <v>0</v>
      </c>
      <c r="H46" s="204" t="s">
        <v>10</v>
      </c>
    </row>
    <row r="47" spans="1:8" ht="39.75" customHeight="1" thickBot="1">
      <c r="A47" s="198" t="s">
        <v>10</v>
      </c>
      <c r="B47" s="199" t="s">
        <v>10</v>
      </c>
      <c r="C47" s="199" t="s">
        <v>10</v>
      </c>
      <c r="D47" s="68" t="s">
        <v>51</v>
      </c>
      <c r="E47" s="69">
        <f t="shared" si="3"/>
        <v>1.3</v>
      </c>
      <c r="F47" s="70">
        <v>2</v>
      </c>
      <c r="G47" s="73">
        <f t="shared" si="4"/>
        <v>0</v>
      </c>
      <c r="H47" s="204" t="s">
        <v>10</v>
      </c>
    </row>
    <row r="48" spans="1:8" ht="39.75" customHeight="1" thickBot="1">
      <c r="A48" s="198" t="s">
        <v>10</v>
      </c>
      <c r="B48" s="199" t="s">
        <v>10</v>
      </c>
      <c r="C48" s="199" t="s">
        <v>10</v>
      </c>
      <c r="D48" s="68" t="s">
        <v>13</v>
      </c>
      <c r="E48" s="69">
        <f t="shared" si="3"/>
        <v>0.32500000000000001</v>
      </c>
      <c r="F48" s="70">
        <v>0.5</v>
      </c>
      <c r="G48" s="73">
        <f t="shared" si="4"/>
        <v>0</v>
      </c>
      <c r="H48" s="204" t="s">
        <v>10</v>
      </c>
    </row>
    <row r="49" spans="1:8" ht="39.75" customHeight="1" thickBot="1">
      <c r="A49" s="198" t="s">
        <v>10</v>
      </c>
      <c r="B49" s="199" t="s">
        <v>10</v>
      </c>
      <c r="C49" s="199" t="s">
        <v>10</v>
      </c>
      <c r="D49" s="68" t="s">
        <v>113</v>
      </c>
      <c r="E49" s="69">
        <f t="shared" si="3"/>
        <v>0.13</v>
      </c>
      <c r="F49" s="70">
        <v>0.2</v>
      </c>
      <c r="G49" s="73">
        <f t="shared" si="4"/>
        <v>0</v>
      </c>
      <c r="H49" s="204" t="s">
        <v>10</v>
      </c>
    </row>
    <row r="50" spans="1:8" ht="39.75" customHeight="1" thickBot="1">
      <c r="A50" s="198" t="s">
        <v>10</v>
      </c>
      <c r="B50" s="199" t="s">
        <v>10</v>
      </c>
      <c r="C50" s="199" t="s">
        <v>10</v>
      </c>
      <c r="D50" s="91" t="s">
        <v>77</v>
      </c>
      <c r="E50" s="92">
        <f t="shared" si="3"/>
        <v>0.13</v>
      </c>
      <c r="F50" s="93">
        <v>0.2</v>
      </c>
      <c r="G50" s="94">
        <f t="shared" si="4"/>
        <v>0</v>
      </c>
      <c r="H50" s="204" t="s">
        <v>10</v>
      </c>
    </row>
    <row r="51" spans="1:8" ht="39.75" customHeight="1" thickBot="1">
      <c r="A51" s="198" t="s">
        <v>10</v>
      </c>
      <c r="B51" s="199" t="s">
        <v>10</v>
      </c>
      <c r="C51" s="199" t="s">
        <v>124</v>
      </c>
      <c r="D51" s="86" t="s">
        <v>320</v>
      </c>
      <c r="E51" s="77">
        <f t="shared" si="3"/>
        <v>13</v>
      </c>
      <c r="F51" s="78">
        <v>20</v>
      </c>
      <c r="G51" s="95">
        <f t="shared" si="4"/>
        <v>0</v>
      </c>
      <c r="H51" s="205" t="s">
        <v>340</v>
      </c>
    </row>
    <row r="52" spans="1:8" ht="39.75" customHeight="1" thickBot="1">
      <c r="A52" s="198" t="s">
        <v>10</v>
      </c>
      <c r="B52" s="199" t="s">
        <v>10</v>
      </c>
      <c r="C52" s="199" t="s">
        <v>10</v>
      </c>
      <c r="D52" s="68" t="s">
        <v>54</v>
      </c>
      <c r="E52" s="69">
        <f t="shared" si="3"/>
        <v>3.9000000000000004</v>
      </c>
      <c r="F52" s="70">
        <v>6</v>
      </c>
      <c r="G52" s="73">
        <f t="shared" si="4"/>
        <v>0</v>
      </c>
      <c r="H52" s="205" t="s">
        <v>10</v>
      </c>
    </row>
    <row r="53" spans="1:8" ht="39.75" customHeight="1" thickBot="1">
      <c r="A53" s="198" t="s">
        <v>10</v>
      </c>
      <c r="B53" s="199" t="s">
        <v>10</v>
      </c>
      <c r="C53" s="199" t="s">
        <v>10</v>
      </c>
      <c r="D53" s="68" t="s">
        <v>111</v>
      </c>
      <c r="E53" s="69">
        <f t="shared" si="3"/>
        <v>1.9500000000000002</v>
      </c>
      <c r="F53" s="70">
        <v>3</v>
      </c>
      <c r="G53" s="73">
        <f t="shared" si="4"/>
        <v>0</v>
      </c>
      <c r="H53" s="205" t="s">
        <v>10</v>
      </c>
    </row>
    <row r="54" spans="1:8" ht="39.75" customHeight="1" thickBot="1">
      <c r="A54" s="198" t="s">
        <v>10</v>
      </c>
      <c r="B54" s="199" t="s">
        <v>10</v>
      </c>
      <c r="C54" s="199" t="s">
        <v>10</v>
      </c>
      <c r="D54" s="68" t="s">
        <v>109</v>
      </c>
      <c r="E54" s="69">
        <f t="shared" si="3"/>
        <v>3.25</v>
      </c>
      <c r="F54" s="70">
        <v>5</v>
      </c>
      <c r="G54" s="73">
        <f t="shared" si="4"/>
        <v>0</v>
      </c>
      <c r="H54" s="205" t="s">
        <v>10</v>
      </c>
    </row>
    <row r="55" spans="1:8" ht="39.75" customHeight="1" thickBot="1">
      <c r="A55" s="198" t="s">
        <v>10</v>
      </c>
      <c r="B55" s="199" t="s">
        <v>10</v>
      </c>
      <c r="C55" s="199" t="s">
        <v>10</v>
      </c>
      <c r="D55" s="68" t="s">
        <v>46</v>
      </c>
      <c r="E55" s="69">
        <f t="shared" si="3"/>
        <v>3.25</v>
      </c>
      <c r="F55" s="70">
        <v>5</v>
      </c>
      <c r="G55" s="73">
        <f t="shared" si="4"/>
        <v>0</v>
      </c>
      <c r="H55" s="205" t="s">
        <v>10</v>
      </c>
    </row>
    <row r="56" spans="1:8" ht="39.75" customHeight="1" thickBot="1">
      <c r="A56" s="198" t="s">
        <v>10</v>
      </c>
      <c r="B56" s="199" t="s">
        <v>10</v>
      </c>
      <c r="C56" s="199" t="s">
        <v>10</v>
      </c>
      <c r="D56" s="68" t="s">
        <v>19</v>
      </c>
      <c r="E56" s="69">
        <f t="shared" si="3"/>
        <v>1.3</v>
      </c>
      <c r="F56" s="70">
        <v>2</v>
      </c>
      <c r="G56" s="71">
        <f t="shared" si="4"/>
        <v>0</v>
      </c>
      <c r="H56" s="205" t="s">
        <v>10</v>
      </c>
    </row>
    <row r="57" spans="1:8" ht="39.75" customHeight="1" thickBot="1">
      <c r="A57" s="198" t="s">
        <v>10</v>
      </c>
      <c r="B57" s="199" t="s">
        <v>10</v>
      </c>
      <c r="C57" s="199" t="s">
        <v>10</v>
      </c>
      <c r="D57" s="82" t="s">
        <v>14</v>
      </c>
      <c r="E57" s="83">
        <f t="shared" si="3"/>
        <v>0.32500000000000001</v>
      </c>
      <c r="F57" s="84">
        <v>0.5</v>
      </c>
      <c r="G57" s="104">
        <f t="shared" si="4"/>
        <v>0</v>
      </c>
      <c r="H57" s="205" t="s">
        <v>10</v>
      </c>
    </row>
    <row r="58" spans="1:8" ht="39.75" customHeight="1" thickBot="1">
      <c r="A58" s="198" t="s">
        <v>10</v>
      </c>
      <c r="B58" s="199" t="s">
        <v>10</v>
      </c>
      <c r="C58" s="59" t="s">
        <v>20</v>
      </c>
      <c r="D58" s="80" t="s">
        <v>48</v>
      </c>
      <c r="E58" s="42">
        <f t="shared" si="3"/>
        <v>13</v>
      </c>
      <c r="F58" s="81">
        <v>20</v>
      </c>
      <c r="G58" s="49">
        <f t="shared" si="4"/>
        <v>0</v>
      </c>
      <c r="H58" s="75"/>
    </row>
    <row r="59" spans="1:8" ht="39.75" customHeight="1" thickBot="1">
      <c r="A59" s="198" t="s">
        <v>10</v>
      </c>
      <c r="B59" s="199" t="s">
        <v>12</v>
      </c>
      <c r="C59" s="59" t="s">
        <v>16</v>
      </c>
      <c r="D59" s="96" t="s">
        <v>16</v>
      </c>
      <c r="E59" s="50">
        <f t="shared" si="3"/>
        <v>130</v>
      </c>
      <c r="F59" s="97">
        <v>200</v>
      </c>
      <c r="G59" s="51">
        <f t="shared" si="4"/>
        <v>0</v>
      </c>
      <c r="H59" s="64"/>
    </row>
    <row r="60" spans="1:8" ht="39.75" customHeight="1" thickBot="1">
      <c r="A60" s="198" t="s">
        <v>10</v>
      </c>
      <c r="B60" s="199" t="s">
        <v>10</v>
      </c>
      <c r="C60" s="59" t="s">
        <v>125</v>
      </c>
      <c r="D60" s="80" t="s">
        <v>126</v>
      </c>
      <c r="E60" s="42">
        <f t="shared" si="3"/>
        <v>13</v>
      </c>
      <c r="F60" s="81">
        <v>20</v>
      </c>
      <c r="G60" s="49">
        <f t="shared" si="4"/>
        <v>0</v>
      </c>
      <c r="H60" s="75"/>
    </row>
    <row r="61" spans="1:8" ht="39.75" customHeight="1" thickBot="1">
      <c r="A61" s="198" t="s">
        <v>127</v>
      </c>
      <c r="B61" s="218" t="s">
        <v>9</v>
      </c>
      <c r="C61" s="136" t="s">
        <v>36</v>
      </c>
      <c r="D61" s="147" t="s">
        <v>104</v>
      </c>
      <c r="E61" s="42">
        <f t="shared" si="3"/>
        <v>65</v>
      </c>
      <c r="F61" s="81">
        <v>100</v>
      </c>
      <c r="G61" s="49">
        <f t="shared" si="4"/>
        <v>0</v>
      </c>
      <c r="H61" s="75"/>
    </row>
    <row r="62" spans="1:8" s="32" customFormat="1" ht="39.75" customHeight="1" thickBot="1">
      <c r="A62" s="198"/>
      <c r="B62" s="220"/>
      <c r="C62" s="136" t="s">
        <v>16</v>
      </c>
      <c r="D62" s="96" t="s">
        <v>16</v>
      </c>
      <c r="E62" s="50">
        <f t="shared" si="3"/>
        <v>130</v>
      </c>
      <c r="F62" s="97">
        <v>200</v>
      </c>
      <c r="G62" s="98">
        <f t="shared" si="4"/>
        <v>0</v>
      </c>
      <c r="H62" s="137"/>
    </row>
    <row r="63" spans="1:8" ht="39.75" customHeight="1" thickBot="1">
      <c r="A63" s="198" t="s">
        <v>10</v>
      </c>
      <c r="B63" s="199" t="s">
        <v>11</v>
      </c>
      <c r="C63" s="59" t="s">
        <v>15</v>
      </c>
      <c r="D63" s="80" t="s">
        <v>55</v>
      </c>
      <c r="E63" s="42">
        <f t="shared" si="3"/>
        <v>35.75</v>
      </c>
      <c r="F63" s="81">
        <v>55</v>
      </c>
      <c r="G63" s="49">
        <f t="shared" si="4"/>
        <v>0</v>
      </c>
      <c r="H63" s="75"/>
    </row>
    <row r="64" spans="1:8" ht="39.75" customHeight="1" thickBot="1">
      <c r="A64" s="198" t="s">
        <v>10</v>
      </c>
      <c r="B64" s="199" t="s">
        <v>10</v>
      </c>
      <c r="C64" s="199" t="s">
        <v>85</v>
      </c>
      <c r="D64" s="86" t="s">
        <v>86</v>
      </c>
      <c r="E64" s="77">
        <f t="shared" si="3"/>
        <v>4.55</v>
      </c>
      <c r="F64" s="78">
        <v>7</v>
      </c>
      <c r="G64" s="95">
        <f t="shared" si="4"/>
        <v>0</v>
      </c>
      <c r="H64" s="187" t="s">
        <v>341</v>
      </c>
    </row>
    <row r="65" spans="1:8" ht="39.75" customHeight="1" thickBot="1">
      <c r="A65" s="198" t="s">
        <v>10</v>
      </c>
      <c r="B65" s="199" t="s">
        <v>10</v>
      </c>
      <c r="C65" s="199" t="s">
        <v>10</v>
      </c>
      <c r="D65" s="68" t="s">
        <v>114</v>
      </c>
      <c r="E65" s="69">
        <f t="shared" si="3"/>
        <v>3.9000000000000004</v>
      </c>
      <c r="F65" s="70">
        <v>6</v>
      </c>
      <c r="G65" s="71">
        <f t="shared" si="4"/>
        <v>0</v>
      </c>
      <c r="H65" s="188"/>
    </row>
    <row r="66" spans="1:8" ht="39.75" customHeight="1" thickBot="1">
      <c r="A66" s="198" t="s">
        <v>10</v>
      </c>
      <c r="B66" s="199" t="s">
        <v>10</v>
      </c>
      <c r="C66" s="199" t="s">
        <v>10</v>
      </c>
      <c r="D66" s="68" t="s">
        <v>123</v>
      </c>
      <c r="E66" s="69">
        <f t="shared" si="3"/>
        <v>1.3</v>
      </c>
      <c r="F66" s="70">
        <v>2</v>
      </c>
      <c r="G66" s="73">
        <f t="shared" si="4"/>
        <v>0</v>
      </c>
      <c r="H66" s="188"/>
    </row>
    <row r="67" spans="1:8" ht="39.75" customHeight="1" thickBot="1">
      <c r="A67" s="198" t="s">
        <v>10</v>
      </c>
      <c r="B67" s="199" t="s">
        <v>10</v>
      </c>
      <c r="C67" s="199" t="s">
        <v>10</v>
      </c>
      <c r="D67" s="68" t="s">
        <v>47</v>
      </c>
      <c r="E67" s="69">
        <f t="shared" si="3"/>
        <v>0.32500000000000001</v>
      </c>
      <c r="F67" s="70">
        <v>0.5</v>
      </c>
      <c r="G67" s="73">
        <f t="shared" si="4"/>
        <v>0</v>
      </c>
      <c r="H67" s="189"/>
    </row>
    <row r="68" spans="1:8" ht="39.75" customHeight="1" thickBot="1">
      <c r="A68" s="198" t="s">
        <v>10</v>
      </c>
      <c r="B68" s="199" t="s">
        <v>10</v>
      </c>
      <c r="C68" s="199" t="s">
        <v>10</v>
      </c>
      <c r="D68" s="82" t="s">
        <v>51</v>
      </c>
      <c r="E68" s="83">
        <f t="shared" si="3"/>
        <v>0.32500000000000001</v>
      </c>
      <c r="F68" s="84">
        <v>0.5</v>
      </c>
      <c r="G68" s="85">
        <f t="shared" si="4"/>
        <v>0</v>
      </c>
      <c r="H68" s="44" t="s">
        <v>21</v>
      </c>
    </row>
    <row r="69" spans="1:8" ht="39.75" customHeight="1" thickBot="1">
      <c r="A69" s="198" t="s">
        <v>10</v>
      </c>
      <c r="B69" s="199" t="s">
        <v>10</v>
      </c>
      <c r="C69" s="199" t="s">
        <v>252</v>
      </c>
      <c r="D69" s="105" t="s">
        <v>296</v>
      </c>
      <c r="E69" s="88">
        <f t="shared" si="3"/>
        <v>29.25</v>
      </c>
      <c r="F69" s="89">
        <v>45</v>
      </c>
      <c r="G69" s="90">
        <f t="shared" si="4"/>
        <v>0</v>
      </c>
      <c r="H69" s="204" t="s">
        <v>476</v>
      </c>
    </row>
    <row r="70" spans="1:8" ht="39.75" customHeight="1" thickBot="1">
      <c r="A70" s="198" t="s">
        <v>10</v>
      </c>
      <c r="B70" s="199" t="s">
        <v>10</v>
      </c>
      <c r="C70" s="199" t="s">
        <v>10</v>
      </c>
      <c r="D70" s="68" t="s">
        <v>31</v>
      </c>
      <c r="E70" s="69">
        <f t="shared" si="3"/>
        <v>4.55</v>
      </c>
      <c r="F70" s="70">
        <v>7</v>
      </c>
      <c r="G70" s="73">
        <f t="shared" si="4"/>
        <v>0</v>
      </c>
      <c r="H70" s="204" t="s">
        <v>10</v>
      </c>
    </row>
    <row r="71" spans="1:8" ht="39.75" customHeight="1" thickBot="1">
      <c r="A71" s="198" t="s">
        <v>10</v>
      </c>
      <c r="B71" s="199" t="s">
        <v>10</v>
      </c>
      <c r="C71" s="199" t="s">
        <v>10</v>
      </c>
      <c r="D71" s="68" t="s">
        <v>113</v>
      </c>
      <c r="E71" s="69">
        <f t="shared" si="3"/>
        <v>1.9500000000000002</v>
      </c>
      <c r="F71" s="70">
        <v>3</v>
      </c>
      <c r="G71" s="73">
        <f t="shared" si="4"/>
        <v>0</v>
      </c>
      <c r="H71" s="204" t="s">
        <v>10</v>
      </c>
    </row>
    <row r="72" spans="1:8" ht="39.75" customHeight="1" thickBot="1">
      <c r="A72" s="198" t="s">
        <v>10</v>
      </c>
      <c r="B72" s="199" t="s">
        <v>10</v>
      </c>
      <c r="C72" s="199" t="s">
        <v>10</v>
      </c>
      <c r="D72" s="68" t="s">
        <v>47</v>
      </c>
      <c r="E72" s="69">
        <f t="shared" ref="E72:E113" si="6">F72*0.65</f>
        <v>0.97500000000000009</v>
      </c>
      <c r="F72" s="70">
        <v>1.5</v>
      </c>
      <c r="G72" s="73">
        <f t="shared" si="4"/>
        <v>0</v>
      </c>
      <c r="H72" s="204" t="s">
        <v>10</v>
      </c>
    </row>
    <row r="73" spans="1:8" ht="39.75" customHeight="1" thickBot="1">
      <c r="A73" s="198" t="s">
        <v>10</v>
      </c>
      <c r="B73" s="199" t="s">
        <v>10</v>
      </c>
      <c r="C73" s="199" t="s">
        <v>10</v>
      </c>
      <c r="D73" s="91" t="s">
        <v>13</v>
      </c>
      <c r="E73" s="92">
        <f t="shared" si="6"/>
        <v>0.19500000000000001</v>
      </c>
      <c r="F73" s="93">
        <v>0.3</v>
      </c>
      <c r="G73" s="94">
        <f t="shared" si="4"/>
        <v>0</v>
      </c>
      <c r="H73" s="204" t="s">
        <v>10</v>
      </c>
    </row>
    <row r="74" spans="1:8" ht="39.75" customHeight="1" thickBot="1">
      <c r="A74" s="198" t="s">
        <v>10</v>
      </c>
      <c r="B74" s="199" t="s">
        <v>10</v>
      </c>
      <c r="C74" s="199" t="s">
        <v>253</v>
      </c>
      <c r="D74" s="86" t="s">
        <v>240</v>
      </c>
      <c r="E74" s="77">
        <f t="shared" si="6"/>
        <v>9.75</v>
      </c>
      <c r="F74" s="78">
        <v>15</v>
      </c>
      <c r="G74" s="79">
        <f t="shared" si="4"/>
        <v>0</v>
      </c>
      <c r="H74" s="205" t="s">
        <v>228</v>
      </c>
    </row>
    <row r="75" spans="1:8" ht="39.75" customHeight="1" thickBot="1">
      <c r="A75" s="198" t="s">
        <v>10</v>
      </c>
      <c r="B75" s="199" t="s">
        <v>10</v>
      </c>
      <c r="C75" s="199" t="s">
        <v>10</v>
      </c>
      <c r="D75" s="68" t="s">
        <v>46</v>
      </c>
      <c r="E75" s="69">
        <f t="shared" si="6"/>
        <v>1.9500000000000002</v>
      </c>
      <c r="F75" s="70">
        <v>3</v>
      </c>
      <c r="G75" s="71">
        <f t="shared" si="4"/>
        <v>0</v>
      </c>
      <c r="H75" s="205" t="s">
        <v>10</v>
      </c>
    </row>
    <row r="76" spans="1:8" ht="39.75" customHeight="1" thickBot="1">
      <c r="A76" s="198" t="s">
        <v>10</v>
      </c>
      <c r="B76" s="199" t="s">
        <v>10</v>
      </c>
      <c r="C76" s="199" t="s">
        <v>10</v>
      </c>
      <c r="D76" s="68" t="s">
        <v>65</v>
      </c>
      <c r="E76" s="69">
        <f t="shared" si="6"/>
        <v>1.9500000000000002</v>
      </c>
      <c r="F76" s="70">
        <v>3</v>
      </c>
      <c r="G76" s="73">
        <f t="shared" si="4"/>
        <v>0</v>
      </c>
      <c r="H76" s="205" t="s">
        <v>10</v>
      </c>
    </row>
    <row r="77" spans="1:8" ht="39.75" customHeight="1" thickBot="1">
      <c r="A77" s="198" t="s">
        <v>10</v>
      </c>
      <c r="B77" s="199" t="s">
        <v>10</v>
      </c>
      <c r="C77" s="199" t="s">
        <v>10</v>
      </c>
      <c r="D77" s="68" t="s">
        <v>66</v>
      </c>
      <c r="E77" s="69">
        <f t="shared" si="6"/>
        <v>1.9500000000000002</v>
      </c>
      <c r="F77" s="70">
        <v>3</v>
      </c>
      <c r="G77" s="73">
        <f t="shared" si="4"/>
        <v>0</v>
      </c>
      <c r="H77" s="205" t="s">
        <v>10</v>
      </c>
    </row>
    <row r="78" spans="1:8" ht="39.75" customHeight="1" thickBot="1">
      <c r="A78" s="198" t="s">
        <v>10</v>
      </c>
      <c r="B78" s="199" t="s">
        <v>10</v>
      </c>
      <c r="C78" s="199" t="s">
        <v>10</v>
      </c>
      <c r="D78" s="68" t="s">
        <v>23</v>
      </c>
      <c r="E78" s="69">
        <f t="shared" si="6"/>
        <v>0.97500000000000009</v>
      </c>
      <c r="F78" s="70">
        <v>1.5</v>
      </c>
      <c r="G78" s="73">
        <f t="shared" si="4"/>
        <v>0</v>
      </c>
      <c r="H78" s="205" t="s">
        <v>10</v>
      </c>
    </row>
    <row r="79" spans="1:8" ht="39.75" customHeight="1" thickBot="1">
      <c r="A79" s="198" t="s">
        <v>10</v>
      </c>
      <c r="B79" s="199" t="s">
        <v>10</v>
      </c>
      <c r="C79" s="199" t="s">
        <v>10</v>
      </c>
      <c r="D79" s="68" t="s">
        <v>19</v>
      </c>
      <c r="E79" s="69">
        <f t="shared" si="6"/>
        <v>0.97500000000000009</v>
      </c>
      <c r="F79" s="70">
        <v>1.5</v>
      </c>
      <c r="G79" s="73">
        <f t="shared" si="4"/>
        <v>0</v>
      </c>
      <c r="H79" s="205" t="s">
        <v>10</v>
      </c>
    </row>
    <row r="80" spans="1:8" ht="39.75" customHeight="1" thickBot="1">
      <c r="A80" s="198" t="s">
        <v>10</v>
      </c>
      <c r="B80" s="199" t="s">
        <v>10</v>
      </c>
      <c r="C80" s="199" t="s">
        <v>10</v>
      </c>
      <c r="D80" s="68" t="s">
        <v>31</v>
      </c>
      <c r="E80" s="69">
        <f t="shared" si="6"/>
        <v>0.65</v>
      </c>
      <c r="F80" s="70">
        <v>1</v>
      </c>
      <c r="G80" s="73">
        <f t="shared" si="4"/>
        <v>0</v>
      </c>
      <c r="H80" s="205" t="s">
        <v>10</v>
      </c>
    </row>
    <row r="81" spans="1:8" ht="39.75" customHeight="1" thickBot="1">
      <c r="A81" s="198" t="s">
        <v>10</v>
      </c>
      <c r="B81" s="199" t="s">
        <v>10</v>
      </c>
      <c r="C81" s="199" t="s">
        <v>10</v>
      </c>
      <c r="D81" s="68" t="s">
        <v>102</v>
      </c>
      <c r="E81" s="69">
        <f t="shared" si="6"/>
        <v>0.13</v>
      </c>
      <c r="F81" s="70">
        <v>0.2</v>
      </c>
      <c r="G81" s="73">
        <f t="shared" si="4"/>
        <v>0</v>
      </c>
      <c r="H81" s="205" t="s">
        <v>10</v>
      </c>
    </row>
    <row r="82" spans="1:8" ht="39.75" customHeight="1" thickBot="1">
      <c r="A82" s="198" t="s">
        <v>10</v>
      </c>
      <c r="B82" s="199" t="s">
        <v>10</v>
      </c>
      <c r="C82" s="199" t="s">
        <v>10</v>
      </c>
      <c r="D82" s="68" t="s">
        <v>47</v>
      </c>
      <c r="E82" s="69">
        <f t="shared" si="6"/>
        <v>0.13</v>
      </c>
      <c r="F82" s="70">
        <v>0.2</v>
      </c>
      <c r="G82" s="73">
        <f t="shared" si="4"/>
        <v>0</v>
      </c>
      <c r="H82" s="205" t="s">
        <v>10</v>
      </c>
    </row>
    <row r="83" spans="1:8" ht="39.75" customHeight="1" thickBot="1">
      <c r="A83" s="198" t="s">
        <v>10</v>
      </c>
      <c r="B83" s="199" t="s">
        <v>10</v>
      </c>
      <c r="C83" s="199" t="s">
        <v>10</v>
      </c>
      <c r="D83" s="82" t="s">
        <v>13</v>
      </c>
      <c r="E83" s="83">
        <f t="shared" si="6"/>
        <v>0.13</v>
      </c>
      <c r="F83" s="84">
        <v>0.2</v>
      </c>
      <c r="G83" s="85">
        <f t="shared" si="4"/>
        <v>0</v>
      </c>
      <c r="H83" s="205" t="s">
        <v>10</v>
      </c>
    </row>
    <row r="84" spans="1:8" ht="39.75" customHeight="1" thickBot="1">
      <c r="A84" s="198" t="s">
        <v>10</v>
      </c>
      <c r="B84" s="199" t="s">
        <v>10</v>
      </c>
      <c r="C84" s="59" t="s">
        <v>20</v>
      </c>
      <c r="D84" s="80" t="s">
        <v>48</v>
      </c>
      <c r="E84" s="42">
        <f t="shared" si="6"/>
        <v>13</v>
      </c>
      <c r="F84" s="81">
        <v>20</v>
      </c>
      <c r="G84" s="49">
        <f t="shared" ref="G84:G115" si="7">$G$1*E84+$G$2*F84</f>
        <v>0</v>
      </c>
      <c r="H84" s="75"/>
    </row>
    <row r="85" spans="1:8" ht="39.75" customHeight="1" thickBot="1">
      <c r="A85" s="198" t="s">
        <v>10</v>
      </c>
      <c r="B85" s="136" t="s">
        <v>423</v>
      </c>
      <c r="C85" s="136" t="s">
        <v>251</v>
      </c>
      <c r="D85" s="80" t="s">
        <v>50</v>
      </c>
      <c r="E85" s="42">
        <f t="shared" si="6"/>
        <v>13</v>
      </c>
      <c r="F85" s="81">
        <v>20</v>
      </c>
      <c r="G85" s="49">
        <f t="shared" si="7"/>
        <v>0</v>
      </c>
      <c r="H85" s="134" t="s">
        <v>325</v>
      </c>
    </row>
    <row r="86" spans="1:8" ht="39.75" customHeight="1" thickBot="1">
      <c r="A86" s="198" t="s">
        <v>128</v>
      </c>
      <c r="B86" s="199" t="s">
        <v>9</v>
      </c>
      <c r="C86" s="199" t="s">
        <v>129</v>
      </c>
      <c r="D86" s="86" t="s">
        <v>55</v>
      </c>
      <c r="E86" s="77">
        <f t="shared" si="6"/>
        <v>10.4</v>
      </c>
      <c r="F86" s="78">
        <v>16</v>
      </c>
      <c r="G86" s="95">
        <f t="shared" si="7"/>
        <v>0</v>
      </c>
      <c r="H86" s="205" t="s">
        <v>477</v>
      </c>
    </row>
    <row r="87" spans="1:8" ht="39.75" customHeight="1" thickBot="1">
      <c r="A87" s="198" t="s">
        <v>10</v>
      </c>
      <c r="B87" s="199" t="s">
        <v>10</v>
      </c>
      <c r="C87" s="199" t="s">
        <v>10</v>
      </c>
      <c r="D87" s="68" t="s">
        <v>107</v>
      </c>
      <c r="E87" s="69">
        <f t="shared" si="6"/>
        <v>6.5</v>
      </c>
      <c r="F87" s="70">
        <v>10</v>
      </c>
      <c r="G87" s="73">
        <f t="shared" si="7"/>
        <v>0</v>
      </c>
      <c r="H87" s="205" t="s">
        <v>10</v>
      </c>
    </row>
    <row r="88" spans="1:8" ht="39.75" customHeight="1" thickBot="1">
      <c r="A88" s="198" t="s">
        <v>10</v>
      </c>
      <c r="B88" s="199" t="s">
        <v>10</v>
      </c>
      <c r="C88" s="199" t="s">
        <v>10</v>
      </c>
      <c r="D88" s="68" t="s">
        <v>331</v>
      </c>
      <c r="E88" s="69">
        <f t="shared" si="6"/>
        <v>0.65</v>
      </c>
      <c r="F88" s="70">
        <v>1</v>
      </c>
      <c r="G88" s="73">
        <f t="shared" si="7"/>
        <v>0</v>
      </c>
      <c r="H88" s="205" t="s">
        <v>10</v>
      </c>
    </row>
    <row r="89" spans="1:8" s="32" customFormat="1" ht="39.75" customHeight="1" thickBot="1">
      <c r="A89" s="198" t="s">
        <v>10</v>
      </c>
      <c r="B89" s="199" t="s">
        <v>10</v>
      </c>
      <c r="C89" s="199" t="s">
        <v>10</v>
      </c>
      <c r="D89" s="68" t="s">
        <v>13</v>
      </c>
      <c r="E89" s="69">
        <f t="shared" si="6"/>
        <v>0.65</v>
      </c>
      <c r="F89" s="70">
        <v>1</v>
      </c>
      <c r="G89" s="71">
        <f t="shared" si="7"/>
        <v>0</v>
      </c>
      <c r="H89" s="205" t="s">
        <v>10</v>
      </c>
    </row>
    <row r="90" spans="1:8" s="32" customFormat="1" ht="39.75" customHeight="1" thickBot="1">
      <c r="A90" s="198" t="s">
        <v>10</v>
      </c>
      <c r="B90" s="199" t="s">
        <v>10</v>
      </c>
      <c r="C90" s="199" t="s">
        <v>10</v>
      </c>
      <c r="D90" s="68" t="s">
        <v>47</v>
      </c>
      <c r="E90" s="69">
        <f t="shared" si="6"/>
        <v>0.13</v>
      </c>
      <c r="F90" s="70">
        <v>0.2</v>
      </c>
      <c r="G90" s="71">
        <f t="shared" si="7"/>
        <v>0</v>
      </c>
      <c r="H90" s="205" t="s">
        <v>10</v>
      </c>
    </row>
    <row r="91" spans="1:8" s="32" customFormat="1" ht="39.75" customHeight="1" thickBot="1">
      <c r="A91" s="198" t="s">
        <v>10</v>
      </c>
      <c r="B91" s="199" t="s">
        <v>10</v>
      </c>
      <c r="C91" s="199" t="s">
        <v>10</v>
      </c>
      <c r="D91" s="82" t="s">
        <v>14</v>
      </c>
      <c r="E91" s="83">
        <f t="shared" si="6"/>
        <v>6.5000000000000002E-2</v>
      </c>
      <c r="F91" s="84">
        <v>0.1</v>
      </c>
      <c r="G91" s="104">
        <f t="shared" si="7"/>
        <v>0</v>
      </c>
      <c r="H91" s="205" t="s">
        <v>10</v>
      </c>
    </row>
    <row r="92" spans="1:8" s="32" customFormat="1" ht="39.75" customHeight="1" thickBot="1">
      <c r="A92" s="198" t="s">
        <v>10</v>
      </c>
      <c r="B92" s="199" t="s">
        <v>11</v>
      </c>
      <c r="C92" s="199" t="s">
        <v>254</v>
      </c>
      <c r="D92" s="87" t="s">
        <v>55</v>
      </c>
      <c r="E92" s="88">
        <f t="shared" si="6"/>
        <v>26</v>
      </c>
      <c r="F92" s="89">
        <v>40</v>
      </c>
      <c r="G92" s="90">
        <f t="shared" si="7"/>
        <v>0</v>
      </c>
      <c r="H92" s="204" t="s">
        <v>312</v>
      </c>
    </row>
    <row r="93" spans="1:8" s="32" customFormat="1" ht="39.75" customHeight="1" thickBot="1">
      <c r="A93" s="198" t="s">
        <v>10</v>
      </c>
      <c r="B93" s="199" t="s">
        <v>10</v>
      </c>
      <c r="C93" s="199" t="s">
        <v>10</v>
      </c>
      <c r="D93" s="68" t="s">
        <v>130</v>
      </c>
      <c r="E93" s="69">
        <f t="shared" si="6"/>
        <v>13</v>
      </c>
      <c r="F93" s="70">
        <v>20</v>
      </c>
      <c r="G93" s="73">
        <f t="shared" si="7"/>
        <v>0</v>
      </c>
      <c r="H93" s="204" t="s">
        <v>10</v>
      </c>
    </row>
    <row r="94" spans="1:8" s="32" customFormat="1" ht="39.75" customHeight="1" thickBot="1">
      <c r="A94" s="198" t="s">
        <v>10</v>
      </c>
      <c r="B94" s="199" t="s">
        <v>10</v>
      </c>
      <c r="C94" s="199" t="s">
        <v>10</v>
      </c>
      <c r="D94" s="68" t="s">
        <v>46</v>
      </c>
      <c r="E94" s="69">
        <f t="shared" si="6"/>
        <v>5.2</v>
      </c>
      <c r="F94" s="70">
        <v>8</v>
      </c>
      <c r="G94" s="73">
        <f t="shared" si="7"/>
        <v>0</v>
      </c>
      <c r="H94" s="204" t="s">
        <v>10</v>
      </c>
    </row>
    <row r="95" spans="1:8" s="32" customFormat="1" ht="39.75" customHeight="1" thickBot="1">
      <c r="A95" s="198" t="s">
        <v>10</v>
      </c>
      <c r="B95" s="199" t="s">
        <v>10</v>
      </c>
      <c r="C95" s="199" t="s">
        <v>10</v>
      </c>
      <c r="D95" s="68" t="s">
        <v>51</v>
      </c>
      <c r="E95" s="69">
        <f t="shared" si="6"/>
        <v>1.9500000000000002</v>
      </c>
      <c r="F95" s="70">
        <v>3</v>
      </c>
      <c r="G95" s="73">
        <f t="shared" si="7"/>
        <v>0</v>
      </c>
      <c r="H95" s="204" t="s">
        <v>10</v>
      </c>
    </row>
    <row r="96" spans="1:8" ht="39.75" customHeight="1" thickBot="1">
      <c r="A96" s="198" t="s">
        <v>10</v>
      </c>
      <c r="B96" s="199" t="s">
        <v>10</v>
      </c>
      <c r="C96" s="199" t="s">
        <v>10</v>
      </c>
      <c r="D96" s="68" t="s">
        <v>31</v>
      </c>
      <c r="E96" s="69">
        <f t="shared" si="6"/>
        <v>1.3</v>
      </c>
      <c r="F96" s="70">
        <v>2</v>
      </c>
      <c r="G96" s="73">
        <f t="shared" si="7"/>
        <v>0</v>
      </c>
      <c r="H96" s="204" t="s">
        <v>10</v>
      </c>
    </row>
    <row r="97" spans="1:8" ht="39.75" customHeight="1" thickBot="1">
      <c r="A97" s="198" t="s">
        <v>10</v>
      </c>
      <c r="B97" s="199" t="s">
        <v>10</v>
      </c>
      <c r="C97" s="199" t="s">
        <v>10</v>
      </c>
      <c r="D97" s="68" t="s">
        <v>13</v>
      </c>
      <c r="E97" s="69">
        <f t="shared" si="6"/>
        <v>0.65</v>
      </c>
      <c r="F97" s="70">
        <v>1</v>
      </c>
      <c r="G97" s="73">
        <f t="shared" si="7"/>
        <v>0</v>
      </c>
      <c r="H97" s="204" t="s">
        <v>10</v>
      </c>
    </row>
    <row r="98" spans="1:8" ht="39.75" customHeight="1" thickBot="1">
      <c r="A98" s="198" t="s">
        <v>10</v>
      </c>
      <c r="B98" s="199" t="s">
        <v>10</v>
      </c>
      <c r="C98" s="199" t="s">
        <v>10</v>
      </c>
      <c r="D98" s="68" t="s">
        <v>19</v>
      </c>
      <c r="E98" s="69">
        <f t="shared" si="6"/>
        <v>0.65</v>
      </c>
      <c r="F98" s="70">
        <v>1</v>
      </c>
      <c r="G98" s="106">
        <f t="shared" si="7"/>
        <v>0</v>
      </c>
      <c r="H98" s="204" t="s">
        <v>10</v>
      </c>
    </row>
    <row r="99" spans="1:8" ht="39.75" customHeight="1" thickBot="1">
      <c r="A99" s="198" t="s">
        <v>10</v>
      </c>
      <c r="B99" s="199" t="s">
        <v>10</v>
      </c>
      <c r="C99" s="199" t="s">
        <v>10</v>
      </c>
      <c r="D99" s="91" t="s">
        <v>113</v>
      </c>
      <c r="E99" s="92">
        <f t="shared" si="6"/>
        <v>0.13</v>
      </c>
      <c r="F99" s="93">
        <v>0.2</v>
      </c>
      <c r="G99" s="94">
        <f t="shared" si="7"/>
        <v>0</v>
      </c>
      <c r="H99" s="204" t="s">
        <v>10</v>
      </c>
    </row>
    <row r="100" spans="1:8" ht="39.75" customHeight="1" thickBot="1">
      <c r="A100" s="198" t="s">
        <v>10</v>
      </c>
      <c r="B100" s="199" t="s">
        <v>10</v>
      </c>
      <c r="C100" s="199" t="s">
        <v>255</v>
      </c>
      <c r="D100" s="86" t="s">
        <v>112</v>
      </c>
      <c r="E100" s="77">
        <f t="shared" si="6"/>
        <v>19.5</v>
      </c>
      <c r="F100" s="78">
        <v>30</v>
      </c>
      <c r="G100" s="79">
        <f t="shared" si="7"/>
        <v>0</v>
      </c>
      <c r="H100" s="187" t="s">
        <v>479</v>
      </c>
    </row>
    <row r="101" spans="1:8" ht="39.75" customHeight="1" thickBot="1">
      <c r="A101" s="198" t="s">
        <v>10</v>
      </c>
      <c r="B101" s="199" t="s">
        <v>10</v>
      </c>
      <c r="C101" s="199" t="s">
        <v>10</v>
      </c>
      <c r="D101" s="68" t="s">
        <v>51</v>
      </c>
      <c r="E101" s="69">
        <f t="shared" si="6"/>
        <v>3.25</v>
      </c>
      <c r="F101" s="70">
        <v>5</v>
      </c>
      <c r="G101" s="73">
        <f t="shared" si="7"/>
        <v>0</v>
      </c>
      <c r="H101" s="188"/>
    </row>
    <row r="102" spans="1:8" ht="39.75" customHeight="1" thickBot="1">
      <c r="A102" s="198" t="s">
        <v>10</v>
      </c>
      <c r="B102" s="199" t="s">
        <v>10</v>
      </c>
      <c r="C102" s="199" t="s">
        <v>10</v>
      </c>
      <c r="D102" s="68" t="s">
        <v>342</v>
      </c>
      <c r="E102" s="69">
        <f t="shared" si="6"/>
        <v>1.3</v>
      </c>
      <c r="F102" s="70">
        <v>2</v>
      </c>
      <c r="G102" s="71">
        <f t="shared" si="7"/>
        <v>0</v>
      </c>
      <c r="H102" s="188"/>
    </row>
    <row r="103" spans="1:8" ht="39.75" customHeight="1" thickBot="1">
      <c r="A103" s="198" t="s">
        <v>10</v>
      </c>
      <c r="B103" s="199" t="s">
        <v>10</v>
      </c>
      <c r="C103" s="199" t="s">
        <v>10</v>
      </c>
      <c r="D103" s="68" t="s">
        <v>30</v>
      </c>
      <c r="E103" s="69">
        <f t="shared" si="6"/>
        <v>0.65</v>
      </c>
      <c r="F103" s="70">
        <v>1</v>
      </c>
      <c r="G103" s="71">
        <f t="shared" si="7"/>
        <v>0</v>
      </c>
      <c r="H103" s="188"/>
    </row>
    <row r="104" spans="1:8" ht="39.75" customHeight="1" thickBot="1">
      <c r="A104" s="198" t="s">
        <v>10</v>
      </c>
      <c r="B104" s="199" t="s">
        <v>10</v>
      </c>
      <c r="C104" s="199" t="s">
        <v>10</v>
      </c>
      <c r="D104" s="68" t="s">
        <v>45</v>
      </c>
      <c r="E104" s="69">
        <f t="shared" si="6"/>
        <v>0.65</v>
      </c>
      <c r="F104" s="70">
        <v>1</v>
      </c>
      <c r="G104" s="71">
        <f t="shared" si="7"/>
        <v>0</v>
      </c>
      <c r="H104" s="188"/>
    </row>
    <row r="105" spans="1:8" ht="39.75" customHeight="1" thickBot="1">
      <c r="A105" s="198" t="s">
        <v>10</v>
      </c>
      <c r="B105" s="199" t="s">
        <v>10</v>
      </c>
      <c r="C105" s="199" t="s">
        <v>10</v>
      </c>
      <c r="D105" s="68" t="s">
        <v>123</v>
      </c>
      <c r="E105" s="69">
        <f t="shared" si="6"/>
        <v>0.65</v>
      </c>
      <c r="F105" s="70">
        <v>1</v>
      </c>
      <c r="G105" s="71">
        <f t="shared" si="7"/>
        <v>0</v>
      </c>
      <c r="H105" s="189"/>
    </row>
    <row r="106" spans="1:8" ht="39.75" customHeight="1" thickBot="1">
      <c r="A106" s="198" t="s">
        <v>10</v>
      </c>
      <c r="B106" s="199" t="s">
        <v>10</v>
      </c>
      <c r="C106" s="199" t="s">
        <v>10</v>
      </c>
      <c r="D106" s="82" t="s">
        <v>13</v>
      </c>
      <c r="E106" s="83">
        <f t="shared" si="6"/>
        <v>0.65</v>
      </c>
      <c r="F106" s="84">
        <v>1</v>
      </c>
      <c r="G106" s="104">
        <f t="shared" si="7"/>
        <v>0</v>
      </c>
      <c r="H106" s="44" t="s">
        <v>21</v>
      </c>
    </row>
    <row r="107" spans="1:8" ht="39.75" customHeight="1" thickBot="1">
      <c r="A107" s="198" t="s">
        <v>10</v>
      </c>
      <c r="B107" s="199" t="s">
        <v>10</v>
      </c>
      <c r="C107" s="199" t="s">
        <v>256</v>
      </c>
      <c r="D107" s="87" t="s">
        <v>478</v>
      </c>
      <c r="E107" s="88">
        <f t="shared" si="6"/>
        <v>22.75</v>
      </c>
      <c r="F107" s="89">
        <v>35</v>
      </c>
      <c r="G107" s="90">
        <f t="shared" si="7"/>
        <v>0</v>
      </c>
      <c r="H107" s="204" t="s">
        <v>415</v>
      </c>
    </row>
    <row r="108" spans="1:8" s="32" customFormat="1" ht="39.75" customHeight="1" thickBot="1">
      <c r="A108" s="198" t="s">
        <v>10</v>
      </c>
      <c r="B108" s="199" t="s">
        <v>10</v>
      </c>
      <c r="C108" s="199" t="s">
        <v>10</v>
      </c>
      <c r="D108" s="68" t="s">
        <v>19</v>
      </c>
      <c r="E108" s="69">
        <f t="shared" si="6"/>
        <v>3.25</v>
      </c>
      <c r="F108" s="70">
        <v>5</v>
      </c>
      <c r="G108" s="73">
        <f t="shared" si="7"/>
        <v>0</v>
      </c>
      <c r="H108" s="204" t="s">
        <v>10</v>
      </c>
    </row>
    <row r="109" spans="1:8" s="32" customFormat="1" ht="39.75" customHeight="1" thickBot="1">
      <c r="A109" s="198" t="s">
        <v>10</v>
      </c>
      <c r="B109" s="199" t="s">
        <v>10</v>
      </c>
      <c r="C109" s="199" t="s">
        <v>10</v>
      </c>
      <c r="D109" s="91" t="s">
        <v>257</v>
      </c>
      <c r="E109" s="92">
        <f t="shared" si="6"/>
        <v>1.9500000000000002</v>
      </c>
      <c r="F109" s="93">
        <v>3</v>
      </c>
      <c r="G109" s="94">
        <f t="shared" si="7"/>
        <v>0</v>
      </c>
      <c r="H109" s="204" t="s">
        <v>10</v>
      </c>
    </row>
    <row r="110" spans="1:8" ht="39.75" customHeight="1" thickBot="1">
      <c r="A110" s="198" t="s">
        <v>10</v>
      </c>
      <c r="B110" s="199" t="s">
        <v>10</v>
      </c>
      <c r="C110" s="59" t="s">
        <v>20</v>
      </c>
      <c r="D110" s="96" t="s">
        <v>48</v>
      </c>
      <c r="E110" s="50">
        <f t="shared" si="6"/>
        <v>13</v>
      </c>
      <c r="F110" s="97">
        <v>20</v>
      </c>
      <c r="G110" s="98">
        <f t="shared" si="7"/>
        <v>0</v>
      </c>
      <c r="H110" s="64"/>
    </row>
    <row r="111" spans="1:8" ht="39.75" customHeight="1" thickBot="1">
      <c r="A111" s="198" t="s">
        <v>10</v>
      </c>
      <c r="B111" s="199" t="s">
        <v>12</v>
      </c>
      <c r="C111" s="59" t="s">
        <v>16</v>
      </c>
      <c r="D111" s="101" t="s">
        <v>16</v>
      </c>
      <c r="E111" s="45">
        <f t="shared" si="6"/>
        <v>130</v>
      </c>
      <c r="F111" s="102">
        <v>200</v>
      </c>
      <c r="G111" s="103">
        <f t="shared" si="7"/>
        <v>0</v>
      </c>
      <c r="H111" s="125"/>
    </row>
    <row r="112" spans="1:8" ht="39.75" customHeight="1" thickBot="1">
      <c r="A112" s="198" t="s">
        <v>10</v>
      </c>
      <c r="B112" s="199" t="s">
        <v>10</v>
      </c>
      <c r="C112" s="59" t="s">
        <v>131</v>
      </c>
      <c r="D112" s="80" t="s">
        <v>111</v>
      </c>
      <c r="E112" s="42">
        <f t="shared" si="6"/>
        <v>52</v>
      </c>
      <c r="F112" s="81">
        <v>80</v>
      </c>
      <c r="G112" s="49">
        <f t="shared" si="7"/>
        <v>0</v>
      </c>
      <c r="H112" s="128" t="s">
        <v>322</v>
      </c>
    </row>
    <row r="113" spans="1:8" ht="39.75" customHeight="1" thickBot="1">
      <c r="A113" s="198" t="s">
        <v>133</v>
      </c>
      <c r="B113" s="199" t="s">
        <v>9</v>
      </c>
      <c r="C113" s="136" t="s">
        <v>18</v>
      </c>
      <c r="D113" s="80" t="s">
        <v>49</v>
      </c>
      <c r="E113" s="42">
        <f t="shared" si="6"/>
        <v>32.5</v>
      </c>
      <c r="F113" s="81">
        <v>50</v>
      </c>
      <c r="G113" s="49">
        <f t="shared" si="7"/>
        <v>0</v>
      </c>
      <c r="H113" s="134"/>
    </row>
    <row r="114" spans="1:8" ht="39.75" customHeight="1" thickBot="1">
      <c r="A114" s="198" t="s">
        <v>10</v>
      </c>
      <c r="B114" s="199" t="s">
        <v>10</v>
      </c>
      <c r="C114" s="136" t="s">
        <v>35</v>
      </c>
      <c r="D114" s="80" t="s">
        <v>70</v>
      </c>
      <c r="E114" s="42">
        <f t="shared" ref="E114:E115" si="8">F114*0.65</f>
        <v>65</v>
      </c>
      <c r="F114" s="81">
        <v>100</v>
      </c>
      <c r="G114" s="49">
        <f t="shared" si="7"/>
        <v>0</v>
      </c>
      <c r="H114" s="134"/>
    </row>
    <row r="115" spans="1:8" ht="39.75" customHeight="1" thickBot="1">
      <c r="A115" s="198" t="s">
        <v>10</v>
      </c>
      <c r="B115" s="199" t="s">
        <v>10</v>
      </c>
      <c r="C115" s="142" t="s">
        <v>116</v>
      </c>
      <c r="D115" s="120" t="s">
        <v>16</v>
      </c>
      <c r="E115" s="50">
        <f t="shared" si="8"/>
        <v>130</v>
      </c>
      <c r="F115" s="62">
        <v>200</v>
      </c>
      <c r="G115" s="51">
        <f t="shared" si="7"/>
        <v>0</v>
      </c>
      <c r="H115" s="54"/>
    </row>
    <row r="116" spans="1:8" ht="39.75" customHeight="1" thickBot="1">
      <c r="A116" s="198" t="s">
        <v>10</v>
      </c>
      <c r="B116" s="199" t="s">
        <v>11</v>
      </c>
      <c r="C116" s="59" t="s">
        <v>15</v>
      </c>
      <c r="D116" s="80" t="s">
        <v>55</v>
      </c>
      <c r="E116" s="42">
        <f t="shared" ref="E116:E161" si="9">F116*0.65</f>
        <v>35.75</v>
      </c>
      <c r="F116" s="81">
        <v>55</v>
      </c>
      <c r="G116" s="43">
        <f t="shared" ref="G116:G181" si="10">$G$1*E116+$G$2*F116</f>
        <v>0</v>
      </c>
      <c r="H116" s="107"/>
    </row>
    <row r="117" spans="1:8" ht="39.75" customHeight="1" thickBot="1">
      <c r="A117" s="198" t="s">
        <v>10</v>
      </c>
      <c r="B117" s="199" t="s">
        <v>10</v>
      </c>
      <c r="C117" s="199" t="s">
        <v>134</v>
      </c>
      <c r="D117" s="86" t="s">
        <v>94</v>
      </c>
      <c r="E117" s="77">
        <f t="shared" si="9"/>
        <v>9.75</v>
      </c>
      <c r="F117" s="78">
        <v>15</v>
      </c>
      <c r="G117" s="79">
        <f t="shared" si="10"/>
        <v>0</v>
      </c>
      <c r="H117" s="222" t="s">
        <v>313</v>
      </c>
    </row>
    <row r="118" spans="1:8" ht="39.75" customHeight="1" thickBot="1">
      <c r="A118" s="198" t="s">
        <v>10</v>
      </c>
      <c r="B118" s="199" t="s">
        <v>10</v>
      </c>
      <c r="C118" s="199" t="s">
        <v>10</v>
      </c>
      <c r="D118" s="68" t="s">
        <v>51</v>
      </c>
      <c r="E118" s="69">
        <f t="shared" si="9"/>
        <v>1.3</v>
      </c>
      <c r="F118" s="70">
        <v>2</v>
      </c>
      <c r="G118" s="71">
        <f t="shared" si="10"/>
        <v>0</v>
      </c>
      <c r="H118" s="221"/>
    </row>
    <row r="119" spans="1:8" ht="39.75" customHeight="1" thickBot="1">
      <c r="A119" s="198" t="s">
        <v>10</v>
      </c>
      <c r="B119" s="199" t="s">
        <v>10</v>
      </c>
      <c r="C119" s="199" t="s">
        <v>10</v>
      </c>
      <c r="D119" s="82" t="s">
        <v>14</v>
      </c>
      <c r="E119" s="83">
        <f t="shared" si="9"/>
        <v>6.5000000000000002E-2</v>
      </c>
      <c r="F119" s="84">
        <v>0.1</v>
      </c>
      <c r="G119" s="104">
        <f t="shared" si="10"/>
        <v>0</v>
      </c>
      <c r="H119" s="44" t="s">
        <v>21</v>
      </c>
    </row>
    <row r="120" spans="1:8" ht="39.75" customHeight="1" thickBot="1">
      <c r="A120" s="198" t="s">
        <v>10</v>
      </c>
      <c r="B120" s="199" t="s">
        <v>10</v>
      </c>
      <c r="C120" s="199" t="s">
        <v>260</v>
      </c>
      <c r="D120" s="108" t="s">
        <v>298</v>
      </c>
      <c r="E120" s="88">
        <f t="shared" si="9"/>
        <v>22.75</v>
      </c>
      <c r="F120" s="89">
        <v>35</v>
      </c>
      <c r="G120" s="90">
        <f t="shared" si="10"/>
        <v>0</v>
      </c>
      <c r="H120" s="204" t="s">
        <v>318</v>
      </c>
    </row>
    <row r="121" spans="1:8" ht="39.75" customHeight="1" thickBot="1">
      <c r="A121" s="198" t="s">
        <v>10</v>
      </c>
      <c r="B121" s="199" t="s">
        <v>10</v>
      </c>
      <c r="C121" s="199" t="s">
        <v>10</v>
      </c>
      <c r="D121" s="68" t="s">
        <v>109</v>
      </c>
      <c r="E121" s="69">
        <f t="shared" si="9"/>
        <v>3.25</v>
      </c>
      <c r="F121" s="70">
        <v>5</v>
      </c>
      <c r="G121" s="73">
        <f t="shared" si="10"/>
        <v>0</v>
      </c>
      <c r="H121" s="204" t="s">
        <v>10</v>
      </c>
    </row>
    <row r="122" spans="1:8" ht="39.75" customHeight="1" thickBot="1">
      <c r="A122" s="198" t="s">
        <v>10</v>
      </c>
      <c r="B122" s="199" t="s">
        <v>10</v>
      </c>
      <c r="C122" s="199" t="s">
        <v>10</v>
      </c>
      <c r="D122" s="68" t="s">
        <v>46</v>
      </c>
      <c r="E122" s="69">
        <f t="shared" si="9"/>
        <v>3.25</v>
      </c>
      <c r="F122" s="70">
        <v>5</v>
      </c>
      <c r="G122" s="73">
        <f t="shared" si="10"/>
        <v>0</v>
      </c>
      <c r="H122" s="204" t="s">
        <v>10</v>
      </c>
    </row>
    <row r="123" spans="1:8" ht="39.75" customHeight="1" thickBot="1">
      <c r="A123" s="198" t="s">
        <v>10</v>
      </c>
      <c r="B123" s="199" t="s">
        <v>10</v>
      </c>
      <c r="C123" s="199" t="s">
        <v>10</v>
      </c>
      <c r="D123" s="68" t="s">
        <v>31</v>
      </c>
      <c r="E123" s="69">
        <f t="shared" si="9"/>
        <v>1.9500000000000002</v>
      </c>
      <c r="F123" s="70">
        <v>3</v>
      </c>
      <c r="G123" s="73">
        <f t="shared" si="10"/>
        <v>0</v>
      </c>
      <c r="H123" s="204" t="s">
        <v>10</v>
      </c>
    </row>
    <row r="124" spans="1:8" ht="39.75" customHeight="1" thickBot="1">
      <c r="A124" s="198" t="s">
        <v>10</v>
      </c>
      <c r="B124" s="199" t="s">
        <v>10</v>
      </c>
      <c r="C124" s="199" t="s">
        <v>10</v>
      </c>
      <c r="D124" s="68" t="s">
        <v>19</v>
      </c>
      <c r="E124" s="69">
        <f t="shared" si="9"/>
        <v>1.3</v>
      </c>
      <c r="F124" s="70">
        <v>2</v>
      </c>
      <c r="G124" s="73">
        <f t="shared" si="10"/>
        <v>0</v>
      </c>
      <c r="H124" s="204" t="s">
        <v>10</v>
      </c>
    </row>
    <row r="125" spans="1:8" ht="39.75" customHeight="1" thickBot="1">
      <c r="A125" s="198" t="s">
        <v>10</v>
      </c>
      <c r="B125" s="199" t="s">
        <v>10</v>
      </c>
      <c r="C125" s="199" t="s">
        <v>10</v>
      </c>
      <c r="D125" s="68" t="s">
        <v>51</v>
      </c>
      <c r="E125" s="69">
        <f t="shared" si="9"/>
        <v>1.3</v>
      </c>
      <c r="F125" s="70">
        <v>2</v>
      </c>
      <c r="G125" s="73">
        <f t="shared" si="10"/>
        <v>0</v>
      </c>
      <c r="H125" s="204" t="s">
        <v>10</v>
      </c>
    </row>
    <row r="126" spans="1:8" ht="39.75" customHeight="1" thickBot="1">
      <c r="A126" s="198" t="s">
        <v>10</v>
      </c>
      <c r="B126" s="199" t="s">
        <v>10</v>
      </c>
      <c r="C126" s="199" t="s">
        <v>10</v>
      </c>
      <c r="D126" s="68" t="s">
        <v>47</v>
      </c>
      <c r="E126" s="69">
        <f t="shared" si="9"/>
        <v>0.65</v>
      </c>
      <c r="F126" s="70">
        <v>1</v>
      </c>
      <c r="G126" s="73">
        <f t="shared" si="10"/>
        <v>0</v>
      </c>
      <c r="H126" s="204" t="s">
        <v>10</v>
      </c>
    </row>
    <row r="127" spans="1:8" ht="39.75" customHeight="1" thickBot="1">
      <c r="A127" s="198" t="s">
        <v>10</v>
      </c>
      <c r="B127" s="199" t="s">
        <v>10</v>
      </c>
      <c r="C127" s="199" t="s">
        <v>10</v>
      </c>
      <c r="D127" s="68" t="s">
        <v>113</v>
      </c>
      <c r="E127" s="69">
        <f t="shared" si="9"/>
        <v>0.32500000000000001</v>
      </c>
      <c r="F127" s="70">
        <v>0.5</v>
      </c>
      <c r="G127" s="73">
        <f t="shared" si="10"/>
        <v>0</v>
      </c>
      <c r="H127" s="204" t="s">
        <v>10</v>
      </c>
    </row>
    <row r="128" spans="1:8" ht="39.75" customHeight="1" thickBot="1">
      <c r="A128" s="198" t="s">
        <v>10</v>
      </c>
      <c r="B128" s="199" t="s">
        <v>10</v>
      </c>
      <c r="C128" s="199" t="s">
        <v>10</v>
      </c>
      <c r="D128" s="91" t="s">
        <v>13</v>
      </c>
      <c r="E128" s="92">
        <f t="shared" si="9"/>
        <v>0.13</v>
      </c>
      <c r="F128" s="93">
        <v>0.2</v>
      </c>
      <c r="G128" s="94">
        <f t="shared" si="10"/>
        <v>0</v>
      </c>
      <c r="H128" s="204" t="s">
        <v>10</v>
      </c>
    </row>
    <row r="129" spans="1:8" ht="39.75" customHeight="1" thickBot="1">
      <c r="A129" s="198" t="s">
        <v>10</v>
      </c>
      <c r="B129" s="199" t="s">
        <v>10</v>
      </c>
      <c r="C129" s="199" t="s">
        <v>261</v>
      </c>
      <c r="D129" s="86" t="s">
        <v>398</v>
      </c>
      <c r="E129" s="77">
        <f t="shared" si="9"/>
        <v>11.700000000000001</v>
      </c>
      <c r="F129" s="78">
        <v>18</v>
      </c>
      <c r="G129" s="95">
        <f t="shared" si="10"/>
        <v>0</v>
      </c>
      <c r="H129" s="205" t="s">
        <v>344</v>
      </c>
    </row>
    <row r="130" spans="1:8" ht="39.75" customHeight="1" thickBot="1">
      <c r="A130" s="198" t="s">
        <v>10</v>
      </c>
      <c r="B130" s="199" t="s">
        <v>10</v>
      </c>
      <c r="C130" s="199" t="s">
        <v>10</v>
      </c>
      <c r="D130" s="68" t="s">
        <v>109</v>
      </c>
      <c r="E130" s="69">
        <f t="shared" si="9"/>
        <v>3.9000000000000004</v>
      </c>
      <c r="F130" s="70">
        <v>6</v>
      </c>
      <c r="G130" s="71">
        <f t="shared" si="10"/>
        <v>0</v>
      </c>
      <c r="H130" s="205" t="s">
        <v>10</v>
      </c>
    </row>
    <row r="131" spans="1:8" s="32" customFormat="1" ht="39.75" customHeight="1" thickBot="1">
      <c r="A131" s="198" t="s">
        <v>10</v>
      </c>
      <c r="B131" s="199" t="s">
        <v>10</v>
      </c>
      <c r="C131" s="199" t="s">
        <v>10</v>
      </c>
      <c r="D131" s="68" t="s">
        <v>46</v>
      </c>
      <c r="E131" s="69">
        <f t="shared" si="9"/>
        <v>3.9000000000000004</v>
      </c>
      <c r="F131" s="70">
        <v>6</v>
      </c>
      <c r="G131" s="71">
        <f t="shared" si="10"/>
        <v>0</v>
      </c>
      <c r="H131" s="205" t="s">
        <v>10</v>
      </c>
    </row>
    <row r="132" spans="1:8" s="32" customFormat="1" ht="39.75" customHeight="1" thickBot="1">
      <c r="A132" s="198" t="s">
        <v>10</v>
      </c>
      <c r="B132" s="199" t="s">
        <v>10</v>
      </c>
      <c r="C132" s="199" t="s">
        <v>10</v>
      </c>
      <c r="D132" s="68" t="s">
        <v>92</v>
      </c>
      <c r="E132" s="69">
        <f t="shared" si="9"/>
        <v>1.9500000000000002</v>
      </c>
      <c r="F132" s="70">
        <v>3</v>
      </c>
      <c r="G132" s="73">
        <f t="shared" si="10"/>
        <v>0</v>
      </c>
      <c r="H132" s="205" t="s">
        <v>10</v>
      </c>
    </row>
    <row r="133" spans="1:8" s="32" customFormat="1" ht="39.75" customHeight="1" thickBot="1">
      <c r="A133" s="198" t="s">
        <v>10</v>
      </c>
      <c r="B133" s="199" t="s">
        <v>10</v>
      </c>
      <c r="C133" s="199" t="s">
        <v>10</v>
      </c>
      <c r="D133" s="82" t="s">
        <v>33</v>
      </c>
      <c r="E133" s="109">
        <f t="shared" si="9"/>
        <v>1.9500000000000002</v>
      </c>
      <c r="F133" s="84">
        <v>3</v>
      </c>
      <c r="G133" s="110">
        <f t="shared" si="10"/>
        <v>0</v>
      </c>
      <c r="H133" s="205" t="s">
        <v>10</v>
      </c>
    </row>
    <row r="134" spans="1:8" s="32" customFormat="1" ht="39.75" customHeight="1" thickBot="1">
      <c r="A134" s="198" t="s">
        <v>10</v>
      </c>
      <c r="B134" s="209" t="s">
        <v>10</v>
      </c>
      <c r="C134" s="150" t="s">
        <v>24</v>
      </c>
      <c r="D134" s="151" t="s">
        <v>63</v>
      </c>
      <c r="E134" s="45">
        <f t="shared" si="9"/>
        <v>13</v>
      </c>
      <c r="F134" s="152">
        <v>20</v>
      </c>
      <c r="G134" s="103">
        <f t="shared" si="10"/>
        <v>0</v>
      </c>
      <c r="H134" s="153"/>
    </row>
    <row r="135" spans="1:8" s="32" customFormat="1" ht="39.75" customHeight="1" thickBot="1">
      <c r="A135" s="208" t="s">
        <v>10</v>
      </c>
      <c r="B135" s="199" t="s">
        <v>12</v>
      </c>
      <c r="C135" s="136" t="s">
        <v>424</v>
      </c>
      <c r="D135" s="154" t="s">
        <v>52</v>
      </c>
      <c r="E135" s="42">
        <f t="shared" si="9"/>
        <v>35.75</v>
      </c>
      <c r="F135" s="81">
        <v>55</v>
      </c>
      <c r="G135" s="49">
        <f t="shared" si="10"/>
        <v>0</v>
      </c>
      <c r="H135" s="159" t="s">
        <v>427</v>
      </c>
    </row>
    <row r="136" spans="1:8" s="32" customFormat="1" ht="39.75" customHeight="1" thickBot="1">
      <c r="A136" s="208"/>
      <c r="B136" s="199"/>
      <c r="C136" s="136" t="s">
        <v>425</v>
      </c>
      <c r="D136" s="155" t="s">
        <v>426</v>
      </c>
      <c r="E136" s="46">
        <f t="shared" si="9"/>
        <v>65</v>
      </c>
      <c r="F136" s="156">
        <v>100</v>
      </c>
      <c r="G136" s="157">
        <f t="shared" si="10"/>
        <v>0</v>
      </c>
      <c r="H136" s="158"/>
    </row>
    <row r="137" spans="1:8" ht="39.75" customHeight="1" thickBot="1">
      <c r="A137" s="198" t="s">
        <v>396</v>
      </c>
      <c r="B137" s="219" t="s">
        <v>9</v>
      </c>
      <c r="C137" s="199" t="s">
        <v>259</v>
      </c>
      <c r="D137" s="87" t="s">
        <v>55</v>
      </c>
      <c r="E137" s="88">
        <f t="shared" si="9"/>
        <v>13</v>
      </c>
      <c r="F137" s="89">
        <v>20</v>
      </c>
      <c r="G137" s="115">
        <f t="shared" si="10"/>
        <v>0</v>
      </c>
      <c r="H137" s="226" t="s">
        <v>416</v>
      </c>
    </row>
    <row r="138" spans="1:8" s="32" customFormat="1" ht="39.75" customHeight="1" thickBot="1">
      <c r="A138" s="198"/>
      <c r="B138" s="219"/>
      <c r="C138" s="199" t="s">
        <v>10</v>
      </c>
      <c r="D138" s="68" t="s">
        <v>111</v>
      </c>
      <c r="E138" s="69">
        <f t="shared" si="9"/>
        <v>3.9000000000000004</v>
      </c>
      <c r="F138" s="70">
        <v>6</v>
      </c>
      <c r="G138" s="71">
        <f t="shared" si="10"/>
        <v>0</v>
      </c>
      <c r="H138" s="227" t="s">
        <v>10</v>
      </c>
    </row>
    <row r="139" spans="1:8" s="32" customFormat="1" ht="39.75" customHeight="1" thickBot="1">
      <c r="A139" s="198"/>
      <c r="B139" s="219"/>
      <c r="C139" s="199" t="s">
        <v>10</v>
      </c>
      <c r="D139" s="68" t="s">
        <v>109</v>
      </c>
      <c r="E139" s="69">
        <f t="shared" si="9"/>
        <v>3.25</v>
      </c>
      <c r="F139" s="70">
        <v>5</v>
      </c>
      <c r="G139" s="71">
        <f t="shared" si="10"/>
        <v>0</v>
      </c>
      <c r="H139" s="227" t="s">
        <v>10</v>
      </c>
    </row>
    <row r="140" spans="1:8" s="32" customFormat="1" ht="39.75" customHeight="1" thickBot="1">
      <c r="A140" s="198"/>
      <c r="B140" s="219"/>
      <c r="C140" s="199" t="s">
        <v>10</v>
      </c>
      <c r="D140" s="68" t="s">
        <v>46</v>
      </c>
      <c r="E140" s="69">
        <f t="shared" si="9"/>
        <v>3.25</v>
      </c>
      <c r="F140" s="70">
        <v>5</v>
      </c>
      <c r="G140" s="71">
        <f t="shared" si="10"/>
        <v>0</v>
      </c>
      <c r="H140" s="227" t="s">
        <v>10</v>
      </c>
    </row>
    <row r="141" spans="1:8" s="32" customFormat="1" ht="39.75" customHeight="1" thickBot="1">
      <c r="A141" s="198"/>
      <c r="B141" s="219"/>
      <c r="C141" s="199" t="s">
        <v>10</v>
      </c>
      <c r="D141" s="68" t="s">
        <v>72</v>
      </c>
      <c r="E141" s="69">
        <f t="shared" si="9"/>
        <v>3.25</v>
      </c>
      <c r="F141" s="70">
        <v>5</v>
      </c>
      <c r="G141" s="71">
        <f t="shared" si="10"/>
        <v>0</v>
      </c>
      <c r="H141" s="227" t="s">
        <v>10</v>
      </c>
    </row>
    <row r="142" spans="1:8" s="32" customFormat="1" ht="39.75" customHeight="1" thickBot="1">
      <c r="A142" s="198"/>
      <c r="B142" s="219"/>
      <c r="C142" s="199" t="s">
        <v>10</v>
      </c>
      <c r="D142" s="68" t="s">
        <v>14</v>
      </c>
      <c r="E142" s="69">
        <f t="shared" si="9"/>
        <v>0.39</v>
      </c>
      <c r="F142" s="70">
        <v>0.6</v>
      </c>
      <c r="G142" s="71">
        <f t="shared" si="10"/>
        <v>0</v>
      </c>
      <c r="H142" s="227" t="s">
        <v>10</v>
      </c>
    </row>
    <row r="143" spans="1:8" s="32" customFormat="1" ht="39.75" customHeight="1" thickBot="1">
      <c r="A143" s="198"/>
      <c r="B143" s="219"/>
      <c r="C143" s="199" t="s">
        <v>10</v>
      </c>
      <c r="D143" s="68" t="s">
        <v>13</v>
      </c>
      <c r="E143" s="69">
        <f t="shared" si="9"/>
        <v>0.32500000000000001</v>
      </c>
      <c r="F143" s="70">
        <v>0.5</v>
      </c>
      <c r="G143" s="71">
        <f t="shared" si="10"/>
        <v>0</v>
      </c>
      <c r="H143" s="227" t="s">
        <v>10</v>
      </c>
    </row>
    <row r="144" spans="1:8" ht="39.75" customHeight="1" thickBot="1">
      <c r="A144" s="198" t="s">
        <v>10</v>
      </c>
      <c r="B144" s="219"/>
      <c r="C144" s="199" t="s">
        <v>10</v>
      </c>
      <c r="D144" s="91" t="s">
        <v>77</v>
      </c>
      <c r="E144" s="92">
        <f t="shared" si="9"/>
        <v>0.32500000000000001</v>
      </c>
      <c r="F144" s="93">
        <v>0.5</v>
      </c>
      <c r="G144" s="116">
        <f t="shared" si="10"/>
        <v>0</v>
      </c>
      <c r="H144" s="228" t="s">
        <v>10</v>
      </c>
    </row>
    <row r="145" spans="1:8" ht="39.75" customHeight="1" thickBot="1">
      <c r="A145" s="198" t="s">
        <v>10</v>
      </c>
      <c r="B145" s="199" t="s">
        <v>11</v>
      </c>
      <c r="C145" s="210" t="s">
        <v>336</v>
      </c>
      <c r="D145" s="86" t="s">
        <v>55</v>
      </c>
      <c r="E145" s="77">
        <f t="shared" si="9"/>
        <v>32.5</v>
      </c>
      <c r="F145" s="78">
        <v>50</v>
      </c>
      <c r="G145" s="95">
        <f t="shared" si="10"/>
        <v>0</v>
      </c>
      <c r="H145" s="221" t="s">
        <v>328</v>
      </c>
    </row>
    <row r="146" spans="1:8" ht="39.75" customHeight="1" thickBot="1">
      <c r="A146" s="198" t="s">
        <v>10</v>
      </c>
      <c r="B146" s="199" t="s">
        <v>10</v>
      </c>
      <c r="C146" s="211" t="s">
        <v>10</v>
      </c>
      <c r="D146" s="82" t="s">
        <v>242</v>
      </c>
      <c r="E146" s="83">
        <f t="shared" si="9"/>
        <v>1.625</v>
      </c>
      <c r="F146" s="84">
        <v>2.5</v>
      </c>
      <c r="G146" s="85">
        <f t="shared" si="10"/>
        <v>0</v>
      </c>
      <c r="H146" s="205" t="s">
        <v>10</v>
      </c>
    </row>
    <row r="147" spans="1:8" s="32" customFormat="1" ht="39.75" customHeight="1" thickBot="1">
      <c r="A147" s="198"/>
      <c r="B147" s="199"/>
      <c r="C147" s="41" t="s">
        <v>334</v>
      </c>
      <c r="D147" s="33" t="s">
        <v>39</v>
      </c>
      <c r="E147" s="112">
        <f t="shared" si="9"/>
        <v>35.75</v>
      </c>
      <c r="F147" s="112">
        <v>55</v>
      </c>
      <c r="G147" s="113">
        <f t="shared" si="10"/>
        <v>0</v>
      </c>
      <c r="H147" s="111"/>
    </row>
    <row r="148" spans="1:8" ht="39.75" customHeight="1" thickBot="1">
      <c r="A148" s="198" t="s">
        <v>10</v>
      </c>
      <c r="B148" s="199" t="s">
        <v>10</v>
      </c>
      <c r="C148" s="199" t="s">
        <v>480</v>
      </c>
      <c r="D148" s="86" t="s">
        <v>72</v>
      </c>
      <c r="E148" s="77">
        <f t="shared" si="9"/>
        <v>9.75</v>
      </c>
      <c r="F148" s="78">
        <v>15</v>
      </c>
      <c r="G148" s="95">
        <f t="shared" si="10"/>
        <v>0</v>
      </c>
      <c r="H148" s="187" t="s">
        <v>345</v>
      </c>
    </row>
    <row r="149" spans="1:8" ht="39.75" customHeight="1" thickBot="1">
      <c r="A149" s="198" t="s">
        <v>10</v>
      </c>
      <c r="B149" s="199" t="s">
        <v>10</v>
      </c>
      <c r="C149" s="199" t="s">
        <v>10</v>
      </c>
      <c r="D149" s="68" t="s">
        <v>17</v>
      </c>
      <c r="E149" s="69">
        <f t="shared" si="9"/>
        <v>6.5</v>
      </c>
      <c r="F149" s="70">
        <v>10</v>
      </c>
      <c r="G149" s="73">
        <f t="shared" si="10"/>
        <v>0</v>
      </c>
      <c r="H149" s="188"/>
    </row>
    <row r="150" spans="1:8" ht="39.75" customHeight="1" thickBot="1">
      <c r="A150" s="198" t="s">
        <v>10</v>
      </c>
      <c r="B150" s="199" t="s">
        <v>10</v>
      </c>
      <c r="C150" s="199" t="s">
        <v>10</v>
      </c>
      <c r="D150" s="68" t="s">
        <v>46</v>
      </c>
      <c r="E150" s="69">
        <f t="shared" si="9"/>
        <v>3.25</v>
      </c>
      <c r="F150" s="70">
        <v>5</v>
      </c>
      <c r="G150" s="73">
        <f t="shared" si="10"/>
        <v>0</v>
      </c>
      <c r="H150" s="188"/>
    </row>
    <row r="151" spans="1:8" ht="39.75" customHeight="1" thickBot="1">
      <c r="A151" s="198" t="s">
        <v>10</v>
      </c>
      <c r="B151" s="199" t="s">
        <v>10</v>
      </c>
      <c r="C151" s="199" t="s">
        <v>10</v>
      </c>
      <c r="D151" s="68" t="s">
        <v>114</v>
      </c>
      <c r="E151" s="69">
        <f t="shared" si="9"/>
        <v>1.9500000000000002</v>
      </c>
      <c r="F151" s="70">
        <v>3</v>
      </c>
      <c r="G151" s="73">
        <f t="shared" si="10"/>
        <v>0</v>
      </c>
      <c r="H151" s="188"/>
    </row>
    <row r="152" spans="1:8" ht="39.75" customHeight="1" thickBot="1">
      <c r="A152" s="198" t="s">
        <v>10</v>
      </c>
      <c r="B152" s="199" t="s">
        <v>10</v>
      </c>
      <c r="C152" s="199" t="s">
        <v>10</v>
      </c>
      <c r="D152" s="68" t="s">
        <v>51</v>
      </c>
      <c r="E152" s="69">
        <f t="shared" si="9"/>
        <v>1.3</v>
      </c>
      <c r="F152" s="70">
        <v>2</v>
      </c>
      <c r="G152" s="73">
        <f t="shared" si="10"/>
        <v>0</v>
      </c>
      <c r="H152" s="188"/>
    </row>
    <row r="153" spans="1:8" ht="39.75" customHeight="1" thickBot="1">
      <c r="A153" s="198" t="s">
        <v>10</v>
      </c>
      <c r="B153" s="199" t="s">
        <v>10</v>
      </c>
      <c r="C153" s="199" t="s">
        <v>10</v>
      </c>
      <c r="D153" s="68" t="s">
        <v>123</v>
      </c>
      <c r="E153" s="69">
        <f t="shared" si="9"/>
        <v>0.65</v>
      </c>
      <c r="F153" s="70">
        <v>1</v>
      </c>
      <c r="G153" s="71">
        <f t="shared" si="10"/>
        <v>0</v>
      </c>
      <c r="H153" s="188"/>
    </row>
    <row r="154" spans="1:8" ht="39.75" customHeight="1" thickBot="1">
      <c r="A154" s="198" t="s">
        <v>10</v>
      </c>
      <c r="B154" s="199" t="s">
        <v>10</v>
      </c>
      <c r="C154" s="199" t="s">
        <v>10</v>
      </c>
      <c r="D154" s="68" t="s">
        <v>47</v>
      </c>
      <c r="E154" s="69">
        <f t="shared" si="9"/>
        <v>0.32500000000000001</v>
      </c>
      <c r="F154" s="70">
        <v>0.5</v>
      </c>
      <c r="G154" s="73">
        <f t="shared" si="10"/>
        <v>0</v>
      </c>
      <c r="H154" s="188"/>
    </row>
    <row r="155" spans="1:8" ht="39.75" customHeight="1" thickBot="1">
      <c r="A155" s="198" t="s">
        <v>10</v>
      </c>
      <c r="B155" s="199" t="s">
        <v>10</v>
      </c>
      <c r="C155" s="199" t="s">
        <v>10</v>
      </c>
      <c r="D155" s="82" t="s">
        <v>45</v>
      </c>
      <c r="E155" s="83">
        <f t="shared" si="9"/>
        <v>0.13</v>
      </c>
      <c r="F155" s="84">
        <v>0.2</v>
      </c>
      <c r="G155" s="85">
        <f t="shared" si="10"/>
        <v>0</v>
      </c>
      <c r="H155" s="130" t="s">
        <v>21</v>
      </c>
    </row>
    <row r="156" spans="1:8" ht="39.75" customHeight="1" thickBot="1">
      <c r="A156" s="198" t="s">
        <v>10</v>
      </c>
      <c r="B156" s="199" t="s">
        <v>10</v>
      </c>
      <c r="C156" s="199" t="s">
        <v>135</v>
      </c>
      <c r="D156" s="105" t="s">
        <v>299</v>
      </c>
      <c r="E156" s="88">
        <f t="shared" si="9"/>
        <v>35.75</v>
      </c>
      <c r="F156" s="89">
        <v>55</v>
      </c>
      <c r="G156" s="90">
        <f t="shared" si="10"/>
        <v>0</v>
      </c>
      <c r="H156" s="189" t="s">
        <v>346</v>
      </c>
    </row>
    <row r="157" spans="1:8" ht="39.75" customHeight="1" thickBot="1">
      <c r="A157" s="198" t="s">
        <v>10</v>
      </c>
      <c r="B157" s="199" t="s">
        <v>10</v>
      </c>
      <c r="C157" s="199" t="s">
        <v>10</v>
      </c>
      <c r="D157" s="68" t="s">
        <v>46</v>
      </c>
      <c r="E157" s="69">
        <f t="shared" si="9"/>
        <v>6.5</v>
      </c>
      <c r="F157" s="70">
        <v>10</v>
      </c>
      <c r="G157" s="73">
        <f t="shared" si="10"/>
        <v>0</v>
      </c>
      <c r="H157" s="204" t="s">
        <v>10</v>
      </c>
    </row>
    <row r="158" spans="1:8" ht="39.75" customHeight="1" thickBot="1">
      <c r="A158" s="198" t="s">
        <v>10</v>
      </c>
      <c r="B158" s="199" t="s">
        <v>10</v>
      </c>
      <c r="C158" s="199" t="s">
        <v>10</v>
      </c>
      <c r="D158" s="68" t="s">
        <v>31</v>
      </c>
      <c r="E158" s="69">
        <f t="shared" si="9"/>
        <v>3.25</v>
      </c>
      <c r="F158" s="70">
        <v>5</v>
      </c>
      <c r="G158" s="73">
        <f t="shared" si="10"/>
        <v>0</v>
      </c>
      <c r="H158" s="204" t="s">
        <v>10</v>
      </c>
    </row>
    <row r="159" spans="1:8" ht="39.75" customHeight="1" thickBot="1">
      <c r="A159" s="198" t="s">
        <v>10</v>
      </c>
      <c r="B159" s="199" t="s">
        <v>10</v>
      </c>
      <c r="C159" s="199" t="s">
        <v>10</v>
      </c>
      <c r="D159" s="68" t="s">
        <v>113</v>
      </c>
      <c r="E159" s="69">
        <f t="shared" si="9"/>
        <v>1.9500000000000002</v>
      </c>
      <c r="F159" s="70">
        <v>3</v>
      </c>
      <c r="G159" s="73">
        <f t="shared" si="10"/>
        <v>0</v>
      </c>
      <c r="H159" s="204" t="s">
        <v>10</v>
      </c>
    </row>
    <row r="160" spans="1:8" ht="39.75" customHeight="1" thickBot="1">
      <c r="A160" s="198" t="s">
        <v>10</v>
      </c>
      <c r="B160" s="199" t="s">
        <v>10</v>
      </c>
      <c r="C160" s="199" t="s">
        <v>10</v>
      </c>
      <c r="D160" s="68" t="s">
        <v>19</v>
      </c>
      <c r="E160" s="69">
        <f t="shared" si="9"/>
        <v>1.3</v>
      </c>
      <c r="F160" s="70">
        <v>2</v>
      </c>
      <c r="G160" s="73">
        <f t="shared" si="10"/>
        <v>0</v>
      </c>
      <c r="H160" s="204" t="s">
        <v>10</v>
      </c>
    </row>
    <row r="161" spans="1:8" ht="39.75" customHeight="1" thickBot="1">
      <c r="A161" s="198" t="s">
        <v>10</v>
      </c>
      <c r="B161" s="199" t="s">
        <v>10</v>
      </c>
      <c r="C161" s="199" t="s">
        <v>10</v>
      </c>
      <c r="D161" s="91" t="s">
        <v>47</v>
      </c>
      <c r="E161" s="92">
        <f t="shared" si="9"/>
        <v>0.65</v>
      </c>
      <c r="F161" s="93">
        <v>1</v>
      </c>
      <c r="G161" s="94">
        <f t="shared" si="10"/>
        <v>0</v>
      </c>
      <c r="H161" s="204" t="s">
        <v>10</v>
      </c>
    </row>
    <row r="162" spans="1:8" ht="39.75" customHeight="1" thickBot="1">
      <c r="A162" s="198" t="s">
        <v>10</v>
      </c>
      <c r="B162" s="199" t="s">
        <v>10</v>
      </c>
      <c r="C162" s="199" t="s">
        <v>136</v>
      </c>
      <c r="D162" s="86" t="s">
        <v>137</v>
      </c>
      <c r="E162" s="77">
        <f t="shared" ref="E162:E225" si="11">F162*0.65</f>
        <v>19.5</v>
      </c>
      <c r="F162" s="78">
        <v>30</v>
      </c>
      <c r="G162" s="95">
        <f t="shared" si="10"/>
        <v>0</v>
      </c>
      <c r="H162" s="205" t="s">
        <v>347</v>
      </c>
    </row>
    <row r="163" spans="1:8" ht="39.75" customHeight="1" thickBot="1">
      <c r="A163" s="198" t="s">
        <v>10</v>
      </c>
      <c r="B163" s="199" t="s">
        <v>10</v>
      </c>
      <c r="C163" s="199" t="s">
        <v>10</v>
      </c>
      <c r="D163" s="68" t="s">
        <v>138</v>
      </c>
      <c r="E163" s="69">
        <f t="shared" si="11"/>
        <v>9.75</v>
      </c>
      <c r="F163" s="70">
        <v>15</v>
      </c>
      <c r="G163" s="73">
        <f t="shared" si="10"/>
        <v>0</v>
      </c>
      <c r="H163" s="205" t="s">
        <v>10</v>
      </c>
    </row>
    <row r="164" spans="1:8" ht="39.75" customHeight="1" thickBot="1">
      <c r="A164" s="198" t="s">
        <v>10</v>
      </c>
      <c r="B164" s="199" t="s">
        <v>10</v>
      </c>
      <c r="C164" s="199" t="s">
        <v>10</v>
      </c>
      <c r="D164" s="68" t="s">
        <v>109</v>
      </c>
      <c r="E164" s="69">
        <f t="shared" si="11"/>
        <v>3.25</v>
      </c>
      <c r="F164" s="70">
        <v>5</v>
      </c>
      <c r="G164" s="73">
        <f t="shared" si="10"/>
        <v>0</v>
      </c>
      <c r="H164" s="205" t="s">
        <v>10</v>
      </c>
    </row>
    <row r="165" spans="1:8" ht="39.75" customHeight="1" thickBot="1">
      <c r="A165" s="198" t="s">
        <v>10</v>
      </c>
      <c r="B165" s="199" t="s">
        <v>10</v>
      </c>
      <c r="C165" s="199" t="s">
        <v>10</v>
      </c>
      <c r="D165" s="68" t="s">
        <v>46</v>
      </c>
      <c r="E165" s="69">
        <f t="shared" si="11"/>
        <v>3.25</v>
      </c>
      <c r="F165" s="70">
        <v>5</v>
      </c>
      <c r="G165" s="73">
        <f t="shared" si="10"/>
        <v>0</v>
      </c>
      <c r="H165" s="205" t="s">
        <v>10</v>
      </c>
    </row>
    <row r="166" spans="1:8" ht="39.75" customHeight="1" thickBot="1">
      <c r="A166" s="198" t="s">
        <v>10</v>
      </c>
      <c r="B166" s="199" t="s">
        <v>10</v>
      </c>
      <c r="C166" s="199" t="s">
        <v>10</v>
      </c>
      <c r="D166" s="68" t="s">
        <v>31</v>
      </c>
      <c r="E166" s="69">
        <f t="shared" si="11"/>
        <v>0.65</v>
      </c>
      <c r="F166" s="70">
        <v>1</v>
      </c>
      <c r="G166" s="73">
        <f t="shared" si="10"/>
        <v>0</v>
      </c>
      <c r="H166" s="205" t="s">
        <v>10</v>
      </c>
    </row>
    <row r="167" spans="1:8" s="32" customFormat="1" ht="39.75" customHeight="1" thickBot="1">
      <c r="A167" s="198" t="s">
        <v>10</v>
      </c>
      <c r="B167" s="199" t="s">
        <v>10</v>
      </c>
      <c r="C167" s="199" t="s">
        <v>10</v>
      </c>
      <c r="D167" s="68" t="s">
        <v>47</v>
      </c>
      <c r="E167" s="69">
        <f t="shared" si="11"/>
        <v>0.32500000000000001</v>
      </c>
      <c r="F167" s="70">
        <v>0.5</v>
      </c>
      <c r="G167" s="73">
        <f t="shared" si="10"/>
        <v>0</v>
      </c>
      <c r="H167" s="205" t="s">
        <v>10</v>
      </c>
    </row>
    <row r="168" spans="1:8" s="32" customFormat="1" ht="39.75" customHeight="1" thickBot="1">
      <c r="A168" s="198" t="s">
        <v>10</v>
      </c>
      <c r="B168" s="199" t="s">
        <v>10</v>
      </c>
      <c r="C168" s="199" t="s">
        <v>10</v>
      </c>
      <c r="D168" s="68" t="s">
        <v>23</v>
      </c>
      <c r="E168" s="69">
        <f t="shared" si="11"/>
        <v>0.32500000000000001</v>
      </c>
      <c r="F168" s="70">
        <v>0.5</v>
      </c>
      <c r="G168" s="71">
        <f t="shared" si="10"/>
        <v>0</v>
      </c>
      <c r="H168" s="205" t="s">
        <v>10</v>
      </c>
    </row>
    <row r="169" spans="1:8" ht="39.75" customHeight="1" thickBot="1">
      <c r="A169" s="198" t="s">
        <v>10</v>
      </c>
      <c r="B169" s="199" t="s">
        <v>10</v>
      </c>
      <c r="C169" s="199" t="s">
        <v>10</v>
      </c>
      <c r="D169" s="68" t="s">
        <v>13</v>
      </c>
      <c r="E169" s="69">
        <f t="shared" si="11"/>
        <v>0.32500000000000001</v>
      </c>
      <c r="F169" s="70">
        <v>0.5</v>
      </c>
      <c r="G169" s="71">
        <f t="shared" si="10"/>
        <v>0</v>
      </c>
      <c r="H169" s="205" t="s">
        <v>10</v>
      </c>
    </row>
    <row r="170" spans="1:8" ht="39.75" customHeight="1" thickBot="1">
      <c r="A170" s="198" t="s">
        <v>10</v>
      </c>
      <c r="B170" s="199" t="s">
        <v>10</v>
      </c>
      <c r="C170" s="199" t="s">
        <v>10</v>
      </c>
      <c r="D170" s="82" t="s">
        <v>77</v>
      </c>
      <c r="E170" s="83">
        <f t="shared" si="11"/>
        <v>0.32500000000000001</v>
      </c>
      <c r="F170" s="84">
        <v>0.5</v>
      </c>
      <c r="G170" s="104">
        <f t="shared" si="10"/>
        <v>0</v>
      </c>
      <c r="H170" s="205" t="s">
        <v>10</v>
      </c>
    </row>
    <row r="171" spans="1:8" ht="39.75" customHeight="1" thickBot="1">
      <c r="A171" s="198" t="s">
        <v>10</v>
      </c>
      <c r="B171" s="199" t="s">
        <v>10</v>
      </c>
      <c r="C171" s="59" t="s">
        <v>20</v>
      </c>
      <c r="D171" s="80" t="s">
        <v>48</v>
      </c>
      <c r="E171" s="42">
        <f t="shared" si="11"/>
        <v>13</v>
      </c>
      <c r="F171" s="81">
        <v>20</v>
      </c>
      <c r="G171" s="49">
        <f t="shared" si="10"/>
        <v>0</v>
      </c>
      <c r="H171" s="75"/>
    </row>
    <row r="172" spans="1:8" ht="39.75" customHeight="1" thickBot="1">
      <c r="A172" s="198" t="s">
        <v>10</v>
      </c>
      <c r="B172" s="199" t="s">
        <v>12</v>
      </c>
      <c r="C172" s="199" t="s">
        <v>277</v>
      </c>
      <c r="D172" s="86" t="s">
        <v>103</v>
      </c>
      <c r="E172" s="77">
        <f t="shared" si="11"/>
        <v>13</v>
      </c>
      <c r="F172" s="78">
        <v>20</v>
      </c>
      <c r="G172" s="79">
        <f t="shared" si="10"/>
        <v>0</v>
      </c>
      <c r="H172" s="230" t="s">
        <v>330</v>
      </c>
    </row>
    <row r="173" spans="1:8" s="32" customFormat="1" ht="39.75" customHeight="1" thickBot="1">
      <c r="A173" s="198"/>
      <c r="B173" s="199"/>
      <c r="C173" s="199" t="s">
        <v>10</v>
      </c>
      <c r="D173" s="68" t="s">
        <v>109</v>
      </c>
      <c r="E173" s="69">
        <f t="shared" si="11"/>
        <v>3.25</v>
      </c>
      <c r="F173" s="70">
        <v>5</v>
      </c>
      <c r="G173" s="71">
        <f t="shared" si="10"/>
        <v>0</v>
      </c>
      <c r="H173" s="222"/>
    </row>
    <row r="174" spans="1:8" s="32" customFormat="1" ht="39.75" customHeight="1" thickBot="1">
      <c r="A174" s="198"/>
      <c r="B174" s="199"/>
      <c r="C174" s="199" t="s">
        <v>10</v>
      </c>
      <c r="D174" s="68" t="s">
        <v>72</v>
      </c>
      <c r="E174" s="69">
        <f t="shared" si="11"/>
        <v>3.25</v>
      </c>
      <c r="F174" s="70">
        <v>5</v>
      </c>
      <c r="G174" s="71">
        <f t="shared" si="10"/>
        <v>0</v>
      </c>
      <c r="H174" s="222"/>
    </row>
    <row r="175" spans="1:8" s="32" customFormat="1" ht="39.75" customHeight="1" thickBot="1">
      <c r="A175" s="198"/>
      <c r="B175" s="199"/>
      <c r="C175" s="199" t="s">
        <v>10</v>
      </c>
      <c r="D175" s="68" t="s">
        <v>30</v>
      </c>
      <c r="E175" s="69">
        <f t="shared" si="11"/>
        <v>0.65</v>
      </c>
      <c r="F175" s="70">
        <v>1</v>
      </c>
      <c r="G175" s="71">
        <f t="shared" si="10"/>
        <v>0</v>
      </c>
      <c r="H175" s="222"/>
    </row>
    <row r="176" spans="1:8" s="32" customFormat="1" ht="39.75" customHeight="1" thickBot="1">
      <c r="A176" s="198"/>
      <c r="B176" s="199"/>
      <c r="C176" s="199" t="s">
        <v>10</v>
      </c>
      <c r="D176" s="68" t="s">
        <v>123</v>
      </c>
      <c r="E176" s="69">
        <f t="shared" si="11"/>
        <v>0.32500000000000001</v>
      </c>
      <c r="F176" s="70">
        <v>0.5</v>
      </c>
      <c r="G176" s="71">
        <f t="shared" si="10"/>
        <v>0</v>
      </c>
      <c r="H176" s="222"/>
    </row>
    <row r="177" spans="1:8" s="32" customFormat="1" ht="39.75" customHeight="1" thickBot="1">
      <c r="A177" s="198"/>
      <c r="B177" s="199"/>
      <c r="C177" s="199" t="s">
        <v>10</v>
      </c>
      <c r="D177" s="68" t="s">
        <v>69</v>
      </c>
      <c r="E177" s="69">
        <f t="shared" si="11"/>
        <v>0.19500000000000001</v>
      </c>
      <c r="F177" s="70">
        <v>0.3</v>
      </c>
      <c r="G177" s="71">
        <f t="shared" si="10"/>
        <v>0</v>
      </c>
      <c r="H177" s="222"/>
    </row>
    <row r="178" spans="1:8" s="32" customFormat="1" ht="39.75" customHeight="1" thickBot="1">
      <c r="A178" s="198"/>
      <c r="B178" s="199"/>
      <c r="C178" s="199" t="s">
        <v>10</v>
      </c>
      <c r="D178" s="68" t="s">
        <v>19</v>
      </c>
      <c r="E178" s="69">
        <f t="shared" si="11"/>
        <v>0.13</v>
      </c>
      <c r="F178" s="70">
        <v>0.2</v>
      </c>
      <c r="G178" s="71">
        <f t="shared" si="10"/>
        <v>0</v>
      </c>
      <c r="H178" s="221"/>
    </row>
    <row r="179" spans="1:8" s="32" customFormat="1" ht="39.75" customHeight="1" thickBot="1">
      <c r="A179" s="198"/>
      <c r="B179" s="199"/>
      <c r="C179" s="199" t="s">
        <v>10</v>
      </c>
      <c r="D179" s="91" t="s">
        <v>14</v>
      </c>
      <c r="E179" s="92">
        <f t="shared" si="11"/>
        <v>6.5000000000000002E-2</v>
      </c>
      <c r="F179" s="93">
        <v>0.1</v>
      </c>
      <c r="G179" s="116">
        <f t="shared" si="10"/>
        <v>0</v>
      </c>
      <c r="H179" s="44" t="s">
        <v>21</v>
      </c>
    </row>
    <row r="180" spans="1:8" ht="39.75" customHeight="1" thickBot="1">
      <c r="A180" s="198" t="s">
        <v>10</v>
      </c>
      <c r="B180" s="199" t="s">
        <v>10</v>
      </c>
      <c r="C180" s="136" t="s">
        <v>16</v>
      </c>
      <c r="D180" s="147" t="s">
        <v>16</v>
      </c>
      <c r="E180" s="42">
        <f t="shared" si="11"/>
        <v>130</v>
      </c>
      <c r="F180" s="81">
        <v>200</v>
      </c>
      <c r="G180" s="49">
        <f t="shared" si="10"/>
        <v>0</v>
      </c>
      <c r="H180" s="75"/>
    </row>
    <row r="181" spans="1:8" ht="39.75" customHeight="1" thickBot="1">
      <c r="A181" s="198" t="s">
        <v>140</v>
      </c>
      <c r="B181" s="136" t="s">
        <v>9</v>
      </c>
      <c r="C181" s="136" t="s">
        <v>428</v>
      </c>
      <c r="D181" s="86" t="s">
        <v>460</v>
      </c>
      <c r="E181" s="77">
        <f t="shared" si="11"/>
        <v>65</v>
      </c>
      <c r="F181" s="78">
        <v>100</v>
      </c>
      <c r="G181" s="95">
        <f t="shared" si="10"/>
        <v>0</v>
      </c>
      <c r="H181" s="137"/>
    </row>
    <row r="182" spans="1:8" ht="39.75" customHeight="1" thickBot="1">
      <c r="A182" s="198" t="s">
        <v>10</v>
      </c>
      <c r="B182" s="199" t="s">
        <v>11</v>
      </c>
      <c r="C182" s="199" t="s">
        <v>263</v>
      </c>
      <c r="D182" s="87" t="s">
        <v>55</v>
      </c>
      <c r="E182" s="88">
        <f t="shared" si="11"/>
        <v>32.5</v>
      </c>
      <c r="F182" s="89">
        <v>50</v>
      </c>
      <c r="G182" s="90">
        <f t="shared" ref="G182:G239" si="12">$G$1*E182+$G$2*F182</f>
        <v>0</v>
      </c>
      <c r="H182" s="204" t="s">
        <v>481</v>
      </c>
    </row>
    <row r="183" spans="1:8" ht="39.75" customHeight="1" thickBot="1">
      <c r="A183" s="198" t="s">
        <v>10</v>
      </c>
      <c r="B183" s="199" t="s">
        <v>10</v>
      </c>
      <c r="C183" s="199" t="s">
        <v>10</v>
      </c>
      <c r="D183" s="68" t="s">
        <v>17</v>
      </c>
      <c r="E183" s="69">
        <f t="shared" si="11"/>
        <v>26</v>
      </c>
      <c r="F183" s="70">
        <v>40</v>
      </c>
      <c r="G183" s="73">
        <f t="shared" si="12"/>
        <v>0</v>
      </c>
      <c r="H183" s="204" t="s">
        <v>10</v>
      </c>
    </row>
    <row r="184" spans="1:8" ht="39.75" customHeight="1" thickBot="1">
      <c r="A184" s="198" t="s">
        <v>10</v>
      </c>
      <c r="B184" s="199" t="s">
        <v>10</v>
      </c>
      <c r="C184" s="199" t="s">
        <v>10</v>
      </c>
      <c r="D184" s="72" t="s">
        <v>297</v>
      </c>
      <c r="E184" s="69">
        <f t="shared" si="11"/>
        <v>3.25</v>
      </c>
      <c r="F184" s="70">
        <v>5</v>
      </c>
      <c r="G184" s="73">
        <f t="shared" si="12"/>
        <v>0</v>
      </c>
      <c r="H184" s="204" t="s">
        <v>10</v>
      </c>
    </row>
    <row r="185" spans="1:8" ht="39.75" customHeight="1" thickBot="1">
      <c r="A185" s="198" t="s">
        <v>10</v>
      </c>
      <c r="B185" s="199" t="s">
        <v>10</v>
      </c>
      <c r="C185" s="199" t="s">
        <v>10</v>
      </c>
      <c r="D185" s="68" t="s">
        <v>73</v>
      </c>
      <c r="E185" s="69">
        <f t="shared" si="11"/>
        <v>3.25</v>
      </c>
      <c r="F185" s="70">
        <v>5</v>
      </c>
      <c r="G185" s="73">
        <f t="shared" si="12"/>
        <v>0</v>
      </c>
      <c r="H185" s="204" t="s">
        <v>10</v>
      </c>
    </row>
    <row r="186" spans="1:8" ht="39.75" customHeight="1" thickBot="1">
      <c r="A186" s="198" t="s">
        <v>10</v>
      </c>
      <c r="B186" s="199" t="s">
        <v>10</v>
      </c>
      <c r="C186" s="199" t="s">
        <v>10</v>
      </c>
      <c r="D186" s="68" t="s">
        <v>31</v>
      </c>
      <c r="E186" s="69">
        <f t="shared" si="11"/>
        <v>1.3</v>
      </c>
      <c r="F186" s="70">
        <v>2</v>
      </c>
      <c r="G186" s="73">
        <f t="shared" si="12"/>
        <v>0</v>
      </c>
      <c r="H186" s="204" t="s">
        <v>10</v>
      </c>
    </row>
    <row r="187" spans="1:8" ht="39.75" customHeight="1" thickBot="1">
      <c r="A187" s="198" t="s">
        <v>10</v>
      </c>
      <c r="B187" s="199" t="s">
        <v>10</v>
      </c>
      <c r="C187" s="199" t="s">
        <v>10</v>
      </c>
      <c r="D187" s="68" t="s">
        <v>142</v>
      </c>
      <c r="E187" s="69">
        <f t="shared" si="11"/>
        <v>1.3</v>
      </c>
      <c r="F187" s="70">
        <v>2</v>
      </c>
      <c r="G187" s="73">
        <f t="shared" si="12"/>
        <v>0</v>
      </c>
      <c r="H187" s="204" t="s">
        <v>10</v>
      </c>
    </row>
    <row r="188" spans="1:8" ht="39.75" customHeight="1" thickBot="1">
      <c r="A188" s="198" t="s">
        <v>10</v>
      </c>
      <c r="B188" s="199" t="s">
        <v>10</v>
      </c>
      <c r="C188" s="199" t="s">
        <v>10</v>
      </c>
      <c r="D188" s="68" t="s">
        <v>19</v>
      </c>
      <c r="E188" s="69">
        <f t="shared" si="11"/>
        <v>1.3</v>
      </c>
      <c r="F188" s="70">
        <v>2</v>
      </c>
      <c r="G188" s="73">
        <f t="shared" si="12"/>
        <v>0</v>
      </c>
      <c r="H188" s="204" t="s">
        <v>10</v>
      </c>
    </row>
    <row r="189" spans="1:8" ht="39.75" customHeight="1" thickBot="1">
      <c r="A189" s="198" t="s">
        <v>10</v>
      </c>
      <c r="B189" s="199" t="s">
        <v>10</v>
      </c>
      <c r="C189" s="199" t="s">
        <v>10</v>
      </c>
      <c r="D189" s="68" t="s">
        <v>113</v>
      </c>
      <c r="E189" s="69">
        <f t="shared" si="11"/>
        <v>0.65</v>
      </c>
      <c r="F189" s="70">
        <v>1</v>
      </c>
      <c r="G189" s="73">
        <f t="shared" si="12"/>
        <v>0</v>
      </c>
      <c r="H189" s="204" t="s">
        <v>10</v>
      </c>
    </row>
    <row r="190" spans="1:8" ht="39.75" customHeight="1" thickBot="1">
      <c r="A190" s="198" t="s">
        <v>10</v>
      </c>
      <c r="B190" s="199" t="s">
        <v>10</v>
      </c>
      <c r="C190" s="199" t="s">
        <v>10</v>
      </c>
      <c r="D190" s="68" t="s">
        <v>13</v>
      </c>
      <c r="E190" s="69">
        <f t="shared" si="11"/>
        <v>0.65</v>
      </c>
      <c r="F190" s="70">
        <v>1</v>
      </c>
      <c r="G190" s="73">
        <f t="shared" si="12"/>
        <v>0</v>
      </c>
      <c r="H190" s="204" t="s">
        <v>10</v>
      </c>
    </row>
    <row r="191" spans="1:8" ht="39.75" customHeight="1" thickBot="1">
      <c r="A191" s="198" t="s">
        <v>10</v>
      </c>
      <c r="B191" s="199" t="s">
        <v>10</v>
      </c>
      <c r="C191" s="199" t="s">
        <v>10</v>
      </c>
      <c r="D191" s="68" t="s">
        <v>143</v>
      </c>
      <c r="E191" s="69">
        <f t="shared" si="11"/>
        <v>0.32500000000000001</v>
      </c>
      <c r="F191" s="70">
        <v>0.5</v>
      </c>
      <c r="G191" s="73">
        <f t="shared" si="12"/>
        <v>0</v>
      </c>
      <c r="H191" s="204" t="s">
        <v>10</v>
      </c>
    </row>
    <row r="192" spans="1:8" ht="39.75" customHeight="1" thickBot="1">
      <c r="A192" s="198" t="s">
        <v>10</v>
      </c>
      <c r="B192" s="199" t="s">
        <v>10</v>
      </c>
      <c r="C192" s="199" t="s">
        <v>10</v>
      </c>
      <c r="D192" s="68" t="s">
        <v>114</v>
      </c>
      <c r="E192" s="69">
        <f t="shared" si="11"/>
        <v>0.32500000000000001</v>
      </c>
      <c r="F192" s="70">
        <v>0.5</v>
      </c>
      <c r="G192" s="73">
        <f t="shared" si="12"/>
        <v>0</v>
      </c>
      <c r="H192" s="204" t="s">
        <v>10</v>
      </c>
    </row>
    <row r="193" spans="1:8" ht="39.75" customHeight="1" thickBot="1">
      <c r="A193" s="198" t="s">
        <v>10</v>
      </c>
      <c r="B193" s="199" t="s">
        <v>10</v>
      </c>
      <c r="C193" s="199" t="s">
        <v>10</v>
      </c>
      <c r="D193" s="68" t="s">
        <v>47</v>
      </c>
      <c r="E193" s="69">
        <f t="shared" si="11"/>
        <v>0.32500000000000001</v>
      </c>
      <c r="F193" s="70">
        <v>0.5</v>
      </c>
      <c r="G193" s="73">
        <f t="shared" si="12"/>
        <v>0</v>
      </c>
      <c r="H193" s="204" t="s">
        <v>10</v>
      </c>
    </row>
    <row r="194" spans="1:8" ht="39.75" customHeight="1" thickBot="1">
      <c r="A194" s="198" t="s">
        <v>10</v>
      </c>
      <c r="B194" s="199" t="s">
        <v>10</v>
      </c>
      <c r="C194" s="199" t="s">
        <v>10</v>
      </c>
      <c r="D194" s="91" t="s">
        <v>51</v>
      </c>
      <c r="E194" s="92">
        <f t="shared" si="11"/>
        <v>0.32500000000000001</v>
      </c>
      <c r="F194" s="93">
        <v>0.5</v>
      </c>
      <c r="G194" s="94">
        <f t="shared" si="12"/>
        <v>0</v>
      </c>
      <c r="H194" s="204" t="s">
        <v>10</v>
      </c>
    </row>
    <row r="195" spans="1:8" ht="39.75" customHeight="1" thickBot="1">
      <c r="A195" s="198" t="s">
        <v>10</v>
      </c>
      <c r="B195" s="199" t="s">
        <v>10</v>
      </c>
      <c r="C195" s="199" t="s">
        <v>144</v>
      </c>
      <c r="D195" s="86" t="s">
        <v>52</v>
      </c>
      <c r="E195" s="77">
        <f t="shared" si="11"/>
        <v>13</v>
      </c>
      <c r="F195" s="78">
        <v>20</v>
      </c>
      <c r="G195" s="95">
        <f t="shared" si="12"/>
        <v>0</v>
      </c>
      <c r="H195" s="223" t="s">
        <v>348</v>
      </c>
    </row>
    <row r="196" spans="1:8" ht="39.75" customHeight="1" thickBot="1">
      <c r="A196" s="198" t="s">
        <v>10</v>
      </c>
      <c r="B196" s="199" t="s">
        <v>10</v>
      </c>
      <c r="C196" s="199" t="s">
        <v>10</v>
      </c>
      <c r="D196" s="68" t="s">
        <v>123</v>
      </c>
      <c r="E196" s="69">
        <f t="shared" si="11"/>
        <v>1.3</v>
      </c>
      <c r="F196" s="70">
        <v>2</v>
      </c>
      <c r="G196" s="73">
        <f t="shared" si="12"/>
        <v>0</v>
      </c>
      <c r="H196" s="224"/>
    </row>
    <row r="197" spans="1:8" ht="39.75" customHeight="1" thickBot="1">
      <c r="A197" s="198" t="s">
        <v>10</v>
      </c>
      <c r="B197" s="199" t="s">
        <v>10</v>
      </c>
      <c r="C197" s="199" t="s">
        <v>10</v>
      </c>
      <c r="D197" s="68" t="s">
        <v>51</v>
      </c>
      <c r="E197" s="69">
        <f t="shared" si="11"/>
        <v>1.3</v>
      </c>
      <c r="F197" s="70">
        <v>2</v>
      </c>
      <c r="G197" s="73">
        <f t="shared" si="12"/>
        <v>0</v>
      </c>
      <c r="H197" s="224"/>
    </row>
    <row r="198" spans="1:8" ht="39.75" customHeight="1" thickBot="1">
      <c r="A198" s="198" t="s">
        <v>10</v>
      </c>
      <c r="B198" s="199" t="s">
        <v>10</v>
      </c>
      <c r="C198" s="199" t="s">
        <v>10</v>
      </c>
      <c r="D198" s="68" t="s">
        <v>30</v>
      </c>
      <c r="E198" s="69">
        <f t="shared" si="11"/>
        <v>0.65</v>
      </c>
      <c r="F198" s="70">
        <v>1</v>
      </c>
      <c r="G198" s="73">
        <f t="shared" si="12"/>
        <v>0</v>
      </c>
      <c r="H198" s="225"/>
    </row>
    <row r="199" spans="1:8" ht="39.75" customHeight="1" thickBot="1">
      <c r="A199" s="198" t="s">
        <v>10</v>
      </c>
      <c r="B199" s="199" t="s">
        <v>10</v>
      </c>
      <c r="C199" s="199" t="s">
        <v>10</v>
      </c>
      <c r="D199" s="82" t="s">
        <v>45</v>
      </c>
      <c r="E199" s="83">
        <f t="shared" si="11"/>
        <v>0.13</v>
      </c>
      <c r="F199" s="84">
        <v>0.2</v>
      </c>
      <c r="G199" s="85">
        <f t="shared" si="12"/>
        <v>0</v>
      </c>
      <c r="H199" s="44" t="s">
        <v>21</v>
      </c>
    </row>
    <row r="200" spans="1:8" ht="39.75" customHeight="1" thickBot="1">
      <c r="A200" s="198" t="s">
        <v>10</v>
      </c>
      <c r="B200" s="199" t="s">
        <v>10</v>
      </c>
      <c r="C200" s="199" t="s">
        <v>145</v>
      </c>
      <c r="D200" s="87" t="s">
        <v>112</v>
      </c>
      <c r="E200" s="88">
        <f t="shared" si="11"/>
        <v>32.5</v>
      </c>
      <c r="F200" s="89">
        <v>50</v>
      </c>
      <c r="G200" s="90">
        <f t="shared" si="12"/>
        <v>0</v>
      </c>
      <c r="H200" s="204" t="s">
        <v>349</v>
      </c>
    </row>
    <row r="201" spans="1:8" s="32" customFormat="1" ht="39.75" customHeight="1" thickBot="1">
      <c r="A201" s="198" t="s">
        <v>10</v>
      </c>
      <c r="B201" s="199" t="s">
        <v>10</v>
      </c>
      <c r="C201" s="199" t="s">
        <v>10</v>
      </c>
      <c r="D201" s="68" t="s">
        <v>13</v>
      </c>
      <c r="E201" s="69">
        <f t="shared" si="11"/>
        <v>0.65</v>
      </c>
      <c r="F201" s="70">
        <v>1</v>
      </c>
      <c r="G201" s="73">
        <f t="shared" si="12"/>
        <v>0</v>
      </c>
      <c r="H201" s="204" t="s">
        <v>10</v>
      </c>
    </row>
    <row r="202" spans="1:8" s="32" customFormat="1" ht="39.75" customHeight="1" thickBot="1">
      <c r="A202" s="198" t="s">
        <v>10</v>
      </c>
      <c r="B202" s="199" t="s">
        <v>10</v>
      </c>
      <c r="C202" s="199" t="s">
        <v>10</v>
      </c>
      <c r="D202" s="68" t="s">
        <v>47</v>
      </c>
      <c r="E202" s="69">
        <f t="shared" si="11"/>
        <v>0.32500000000000001</v>
      </c>
      <c r="F202" s="70">
        <v>0.5</v>
      </c>
      <c r="G202" s="73">
        <f t="shared" si="12"/>
        <v>0</v>
      </c>
      <c r="H202" s="204" t="s">
        <v>10</v>
      </c>
    </row>
    <row r="203" spans="1:8" ht="39.75" customHeight="1" thickBot="1">
      <c r="A203" s="198" t="s">
        <v>10</v>
      </c>
      <c r="B203" s="199" t="s">
        <v>10</v>
      </c>
      <c r="C203" s="199" t="s">
        <v>10</v>
      </c>
      <c r="D203" s="68" t="s">
        <v>77</v>
      </c>
      <c r="E203" s="69">
        <f t="shared" si="11"/>
        <v>0.32500000000000001</v>
      </c>
      <c r="F203" s="70">
        <v>0.5</v>
      </c>
      <c r="G203" s="73">
        <f t="shared" si="12"/>
        <v>0</v>
      </c>
      <c r="H203" s="204" t="s">
        <v>10</v>
      </c>
    </row>
    <row r="204" spans="1:8" ht="39.75" customHeight="1" thickBot="1">
      <c r="A204" s="198" t="s">
        <v>10</v>
      </c>
      <c r="B204" s="199" t="s">
        <v>10</v>
      </c>
      <c r="C204" s="199" t="s">
        <v>10</v>
      </c>
      <c r="D204" s="91" t="s">
        <v>14</v>
      </c>
      <c r="E204" s="92">
        <f t="shared" si="11"/>
        <v>6.5000000000000002E-2</v>
      </c>
      <c r="F204" s="93">
        <v>0.1</v>
      </c>
      <c r="G204" s="94">
        <f t="shared" si="12"/>
        <v>0</v>
      </c>
      <c r="H204" s="204" t="s">
        <v>10</v>
      </c>
    </row>
    <row r="205" spans="1:8" ht="39.75" customHeight="1" thickBot="1">
      <c r="A205" s="198" t="s">
        <v>10</v>
      </c>
      <c r="B205" s="199" t="s">
        <v>10</v>
      </c>
      <c r="C205" s="59" t="s">
        <v>20</v>
      </c>
      <c r="D205" s="96" t="s">
        <v>48</v>
      </c>
      <c r="E205" s="50">
        <f t="shared" si="11"/>
        <v>13</v>
      </c>
      <c r="F205" s="97">
        <v>20</v>
      </c>
      <c r="G205" s="98">
        <f t="shared" si="12"/>
        <v>0</v>
      </c>
      <c r="H205" s="56"/>
    </row>
    <row r="206" spans="1:8" ht="39.75" customHeight="1" thickBot="1">
      <c r="A206" s="198" t="s">
        <v>10</v>
      </c>
      <c r="B206" s="199" t="s">
        <v>12</v>
      </c>
      <c r="C206" s="59" t="s">
        <v>16</v>
      </c>
      <c r="D206" s="80" t="s">
        <v>16</v>
      </c>
      <c r="E206" s="42">
        <f t="shared" si="11"/>
        <v>130</v>
      </c>
      <c r="F206" s="81">
        <v>200</v>
      </c>
      <c r="G206" s="49">
        <f t="shared" si="12"/>
        <v>0</v>
      </c>
      <c r="H206" s="107"/>
    </row>
    <row r="207" spans="1:8" s="32" customFormat="1" ht="39.75" customHeight="1" thickBot="1">
      <c r="A207" s="198" t="s">
        <v>10</v>
      </c>
      <c r="B207" s="199" t="s">
        <v>10</v>
      </c>
      <c r="C207" s="59" t="s">
        <v>146</v>
      </c>
      <c r="D207" s="80" t="s">
        <v>147</v>
      </c>
      <c r="E207" s="42">
        <f t="shared" ref="E207:E208" si="13">F207*0.65</f>
        <v>19.5</v>
      </c>
      <c r="F207" s="81">
        <v>30</v>
      </c>
      <c r="G207" s="43">
        <f t="shared" ref="G207:G208" si="14">$G$1*E207+$G$2*F207</f>
        <v>0</v>
      </c>
      <c r="H207" s="129" t="s">
        <v>115</v>
      </c>
    </row>
    <row r="208" spans="1:8" ht="39.75" customHeight="1" thickBot="1">
      <c r="A208" s="198" t="s">
        <v>148</v>
      </c>
      <c r="B208" s="135" t="s">
        <v>9</v>
      </c>
      <c r="C208" s="136" t="s">
        <v>42</v>
      </c>
      <c r="D208" s="80" t="s">
        <v>293</v>
      </c>
      <c r="E208" s="42">
        <f t="shared" si="13"/>
        <v>32.5</v>
      </c>
      <c r="F208" s="81">
        <v>50</v>
      </c>
      <c r="G208" s="49">
        <f t="shared" si="14"/>
        <v>0</v>
      </c>
      <c r="H208" s="160"/>
    </row>
    <row r="209" spans="1:8" ht="39.75" customHeight="1" thickBot="1">
      <c r="A209" s="198" t="s">
        <v>10</v>
      </c>
      <c r="B209" s="199" t="s">
        <v>11</v>
      </c>
      <c r="C209" s="59" t="s">
        <v>15</v>
      </c>
      <c r="D209" s="96" t="s">
        <v>55</v>
      </c>
      <c r="E209" s="50">
        <f t="shared" si="11"/>
        <v>35.75</v>
      </c>
      <c r="F209" s="97">
        <v>55</v>
      </c>
      <c r="G209" s="51">
        <f t="shared" si="12"/>
        <v>0</v>
      </c>
      <c r="H209" s="64"/>
    </row>
    <row r="210" spans="1:8" ht="39.75" customHeight="1" thickBot="1">
      <c r="A210" s="198" t="s">
        <v>10</v>
      </c>
      <c r="B210" s="199" t="s">
        <v>10</v>
      </c>
      <c r="C210" s="199" t="s">
        <v>149</v>
      </c>
      <c r="D210" s="87" t="s">
        <v>30</v>
      </c>
      <c r="E210" s="88">
        <f t="shared" si="11"/>
        <v>0.65</v>
      </c>
      <c r="F210" s="89">
        <v>1</v>
      </c>
      <c r="G210" s="90">
        <f t="shared" si="12"/>
        <v>0</v>
      </c>
      <c r="H210" s="187" t="s">
        <v>230</v>
      </c>
    </row>
    <row r="211" spans="1:8" ht="39.75" customHeight="1" thickBot="1">
      <c r="A211" s="198" t="s">
        <v>10</v>
      </c>
      <c r="B211" s="199" t="s">
        <v>10</v>
      </c>
      <c r="C211" s="199" t="s">
        <v>10</v>
      </c>
      <c r="D211" s="68" t="s">
        <v>44</v>
      </c>
      <c r="E211" s="69">
        <f t="shared" si="11"/>
        <v>0.65</v>
      </c>
      <c r="F211" s="70">
        <v>1</v>
      </c>
      <c r="G211" s="73">
        <f t="shared" si="12"/>
        <v>0</v>
      </c>
      <c r="H211" s="189"/>
    </row>
    <row r="212" spans="1:8" ht="39.75" customHeight="1" thickBot="1">
      <c r="A212" s="198" t="s">
        <v>10</v>
      </c>
      <c r="B212" s="199" t="s">
        <v>10</v>
      </c>
      <c r="C212" s="199" t="s">
        <v>10</v>
      </c>
      <c r="D212" s="91" t="s">
        <v>13</v>
      </c>
      <c r="E212" s="92">
        <f t="shared" si="11"/>
        <v>0.32500000000000001</v>
      </c>
      <c r="F212" s="93">
        <v>0.5</v>
      </c>
      <c r="G212" s="94">
        <f t="shared" si="12"/>
        <v>0</v>
      </c>
      <c r="H212" s="44" t="s">
        <v>21</v>
      </c>
    </row>
    <row r="213" spans="1:8" ht="39.75" customHeight="1" thickBot="1">
      <c r="A213" s="198" t="s">
        <v>10</v>
      </c>
      <c r="B213" s="199" t="s">
        <v>10</v>
      </c>
      <c r="C213" s="199" t="s">
        <v>150</v>
      </c>
      <c r="D213" s="114" t="s">
        <v>296</v>
      </c>
      <c r="E213" s="77">
        <f t="shared" si="11"/>
        <v>29.25</v>
      </c>
      <c r="F213" s="78">
        <v>45</v>
      </c>
      <c r="G213" s="79">
        <f t="shared" si="12"/>
        <v>0</v>
      </c>
      <c r="H213" s="205" t="s">
        <v>350</v>
      </c>
    </row>
    <row r="214" spans="1:8" ht="39.75" customHeight="1" thickBot="1">
      <c r="A214" s="198" t="s">
        <v>10</v>
      </c>
      <c r="B214" s="199" t="s">
        <v>10</v>
      </c>
      <c r="C214" s="199" t="s">
        <v>10</v>
      </c>
      <c r="D214" s="68" t="s">
        <v>151</v>
      </c>
      <c r="E214" s="69">
        <f t="shared" si="11"/>
        <v>13</v>
      </c>
      <c r="F214" s="70">
        <v>20</v>
      </c>
      <c r="G214" s="71">
        <f t="shared" si="12"/>
        <v>0</v>
      </c>
      <c r="H214" s="205" t="s">
        <v>10</v>
      </c>
    </row>
    <row r="215" spans="1:8" ht="39.75" customHeight="1" thickBot="1">
      <c r="A215" s="198" t="s">
        <v>10</v>
      </c>
      <c r="B215" s="199" t="s">
        <v>10</v>
      </c>
      <c r="C215" s="199" t="s">
        <v>10</v>
      </c>
      <c r="D215" s="68" t="s">
        <v>51</v>
      </c>
      <c r="E215" s="69">
        <f t="shared" si="11"/>
        <v>3.25</v>
      </c>
      <c r="F215" s="70">
        <v>5</v>
      </c>
      <c r="G215" s="73">
        <f t="shared" si="12"/>
        <v>0</v>
      </c>
      <c r="H215" s="205" t="s">
        <v>10</v>
      </c>
    </row>
    <row r="216" spans="1:8" ht="39.75" customHeight="1" thickBot="1">
      <c r="A216" s="198" t="s">
        <v>10</v>
      </c>
      <c r="B216" s="199" t="s">
        <v>10</v>
      </c>
      <c r="C216" s="199" t="s">
        <v>10</v>
      </c>
      <c r="D216" s="68" t="s">
        <v>66</v>
      </c>
      <c r="E216" s="69">
        <f t="shared" si="11"/>
        <v>3.25</v>
      </c>
      <c r="F216" s="70">
        <v>5</v>
      </c>
      <c r="G216" s="71">
        <f t="shared" si="12"/>
        <v>0</v>
      </c>
      <c r="H216" s="205" t="s">
        <v>10</v>
      </c>
    </row>
    <row r="217" spans="1:8" ht="39.75" customHeight="1" thickBot="1">
      <c r="A217" s="198" t="s">
        <v>10</v>
      </c>
      <c r="B217" s="199" t="s">
        <v>10</v>
      </c>
      <c r="C217" s="199" t="s">
        <v>10</v>
      </c>
      <c r="D217" s="68" t="s">
        <v>31</v>
      </c>
      <c r="E217" s="69">
        <f t="shared" si="11"/>
        <v>1.3</v>
      </c>
      <c r="F217" s="70">
        <v>2</v>
      </c>
      <c r="G217" s="73">
        <f t="shared" si="12"/>
        <v>0</v>
      </c>
      <c r="H217" s="205" t="s">
        <v>10</v>
      </c>
    </row>
    <row r="218" spans="1:8" ht="39.75" customHeight="1" thickBot="1">
      <c r="A218" s="198" t="s">
        <v>10</v>
      </c>
      <c r="B218" s="199" t="s">
        <v>10</v>
      </c>
      <c r="C218" s="199" t="s">
        <v>10</v>
      </c>
      <c r="D218" s="68" t="s">
        <v>47</v>
      </c>
      <c r="E218" s="69">
        <f t="shared" si="11"/>
        <v>0.32500000000000001</v>
      </c>
      <c r="F218" s="70">
        <v>0.5</v>
      </c>
      <c r="G218" s="71">
        <f t="shared" si="12"/>
        <v>0</v>
      </c>
      <c r="H218" s="205" t="s">
        <v>10</v>
      </c>
    </row>
    <row r="219" spans="1:8" s="32" customFormat="1" ht="39.75" customHeight="1" thickBot="1">
      <c r="A219" s="198" t="s">
        <v>10</v>
      </c>
      <c r="B219" s="199" t="s">
        <v>10</v>
      </c>
      <c r="C219" s="199" t="s">
        <v>10</v>
      </c>
      <c r="D219" s="82" t="s">
        <v>13</v>
      </c>
      <c r="E219" s="83">
        <f t="shared" si="11"/>
        <v>0.32500000000000001</v>
      </c>
      <c r="F219" s="84">
        <v>0.5</v>
      </c>
      <c r="G219" s="85">
        <f t="shared" si="12"/>
        <v>0</v>
      </c>
      <c r="H219" s="205" t="s">
        <v>10</v>
      </c>
    </row>
    <row r="220" spans="1:8" ht="39.75" customHeight="1" thickBot="1">
      <c r="A220" s="198" t="s">
        <v>10</v>
      </c>
      <c r="B220" s="199" t="s">
        <v>10</v>
      </c>
      <c r="C220" s="199" t="s">
        <v>152</v>
      </c>
      <c r="D220" s="87" t="s">
        <v>110</v>
      </c>
      <c r="E220" s="88">
        <f t="shared" si="11"/>
        <v>9.75</v>
      </c>
      <c r="F220" s="89">
        <v>15</v>
      </c>
      <c r="G220" s="90">
        <f t="shared" si="12"/>
        <v>0</v>
      </c>
      <c r="H220" s="204" t="s">
        <v>309</v>
      </c>
    </row>
    <row r="221" spans="1:8" ht="39.75" customHeight="1" thickBot="1">
      <c r="A221" s="198" t="s">
        <v>10</v>
      </c>
      <c r="B221" s="199" t="s">
        <v>10</v>
      </c>
      <c r="C221" s="199" t="s">
        <v>10</v>
      </c>
      <c r="D221" s="68" t="s">
        <v>109</v>
      </c>
      <c r="E221" s="69">
        <f t="shared" si="11"/>
        <v>6.5</v>
      </c>
      <c r="F221" s="70">
        <v>10</v>
      </c>
      <c r="G221" s="73">
        <f t="shared" si="12"/>
        <v>0</v>
      </c>
      <c r="H221" s="204" t="s">
        <v>10</v>
      </c>
    </row>
    <row r="222" spans="1:8" ht="39.75" customHeight="1" thickBot="1">
      <c r="A222" s="198" t="s">
        <v>10</v>
      </c>
      <c r="B222" s="199" t="s">
        <v>10</v>
      </c>
      <c r="C222" s="199" t="s">
        <v>10</v>
      </c>
      <c r="D222" s="68" t="s">
        <v>13</v>
      </c>
      <c r="E222" s="69">
        <f t="shared" si="11"/>
        <v>0.32500000000000001</v>
      </c>
      <c r="F222" s="70">
        <v>0.5</v>
      </c>
      <c r="G222" s="73">
        <f t="shared" si="12"/>
        <v>0</v>
      </c>
      <c r="H222" s="204" t="s">
        <v>10</v>
      </c>
    </row>
    <row r="223" spans="1:8" ht="39.75" customHeight="1" thickBot="1">
      <c r="A223" s="198" t="s">
        <v>10</v>
      </c>
      <c r="B223" s="199" t="s">
        <v>10</v>
      </c>
      <c r="C223" s="199" t="s">
        <v>10</v>
      </c>
      <c r="D223" s="68" t="s">
        <v>19</v>
      </c>
      <c r="E223" s="69">
        <f t="shared" si="11"/>
        <v>0.13</v>
      </c>
      <c r="F223" s="70">
        <v>0.2</v>
      </c>
      <c r="G223" s="73">
        <f t="shared" si="12"/>
        <v>0</v>
      </c>
      <c r="H223" s="204" t="s">
        <v>10</v>
      </c>
    </row>
    <row r="224" spans="1:8" ht="39.75" customHeight="1" thickBot="1">
      <c r="A224" s="198" t="s">
        <v>10</v>
      </c>
      <c r="B224" s="199" t="s">
        <v>10</v>
      </c>
      <c r="C224" s="199" t="s">
        <v>10</v>
      </c>
      <c r="D224" s="91" t="s">
        <v>14</v>
      </c>
      <c r="E224" s="92">
        <f t="shared" si="11"/>
        <v>6.5000000000000002E-2</v>
      </c>
      <c r="F224" s="93">
        <v>0.1</v>
      </c>
      <c r="G224" s="94">
        <f t="shared" si="12"/>
        <v>0</v>
      </c>
      <c r="H224" s="204" t="s">
        <v>10</v>
      </c>
    </row>
    <row r="225" spans="1:8" ht="39.75" customHeight="1" thickBot="1">
      <c r="A225" s="198" t="s">
        <v>10</v>
      </c>
      <c r="B225" s="199" t="s">
        <v>10</v>
      </c>
      <c r="C225" s="55" t="s">
        <v>20</v>
      </c>
      <c r="D225" s="47" t="s">
        <v>48</v>
      </c>
      <c r="E225" s="42">
        <f t="shared" si="11"/>
        <v>13</v>
      </c>
      <c r="F225" s="48">
        <v>20</v>
      </c>
      <c r="G225" s="49">
        <f t="shared" si="12"/>
        <v>0</v>
      </c>
      <c r="H225" s="64"/>
    </row>
    <row r="226" spans="1:8" ht="39.75" customHeight="1" thickBot="1">
      <c r="A226" s="198" t="s">
        <v>10</v>
      </c>
      <c r="B226" s="199" t="s">
        <v>12</v>
      </c>
      <c r="C226" s="206" t="s">
        <v>429</v>
      </c>
      <c r="D226" s="101" t="s">
        <v>55</v>
      </c>
      <c r="E226" s="45">
        <f t="shared" ref="E226:E285" si="15">F226*0.65</f>
        <v>19.5</v>
      </c>
      <c r="F226" s="164">
        <v>30</v>
      </c>
      <c r="G226" s="103">
        <f t="shared" si="12"/>
        <v>0</v>
      </c>
      <c r="H226" s="204" t="s">
        <v>464</v>
      </c>
    </row>
    <row r="227" spans="1:8" ht="39.75" customHeight="1" thickBot="1">
      <c r="A227" s="198" t="s">
        <v>10</v>
      </c>
      <c r="B227" s="199" t="s">
        <v>10</v>
      </c>
      <c r="C227" s="206" t="s">
        <v>10</v>
      </c>
      <c r="D227" s="68" t="s">
        <v>89</v>
      </c>
      <c r="E227" s="69">
        <f t="shared" si="15"/>
        <v>6.5</v>
      </c>
      <c r="F227" s="74">
        <v>10</v>
      </c>
      <c r="G227" s="73">
        <f t="shared" si="12"/>
        <v>0</v>
      </c>
      <c r="H227" s="204" t="s">
        <v>10</v>
      </c>
    </row>
    <row r="228" spans="1:8" ht="39.75" customHeight="1" thickBot="1">
      <c r="A228" s="198" t="s">
        <v>10</v>
      </c>
      <c r="B228" s="199" t="s">
        <v>10</v>
      </c>
      <c r="C228" s="206" t="s">
        <v>10</v>
      </c>
      <c r="D228" s="68" t="s">
        <v>111</v>
      </c>
      <c r="E228" s="69">
        <f t="shared" si="15"/>
        <v>3.25</v>
      </c>
      <c r="F228" s="74">
        <v>5</v>
      </c>
      <c r="G228" s="73">
        <f t="shared" si="12"/>
        <v>0</v>
      </c>
      <c r="H228" s="204" t="s">
        <v>10</v>
      </c>
    </row>
    <row r="229" spans="1:8" ht="39.75" customHeight="1" thickBot="1">
      <c r="A229" s="198" t="s">
        <v>10</v>
      </c>
      <c r="B229" s="199" t="s">
        <v>10</v>
      </c>
      <c r="C229" s="206" t="s">
        <v>10</v>
      </c>
      <c r="D229" s="68" t="s">
        <v>109</v>
      </c>
      <c r="E229" s="69">
        <f t="shared" si="15"/>
        <v>3.25</v>
      </c>
      <c r="F229" s="74">
        <v>5</v>
      </c>
      <c r="G229" s="73">
        <f t="shared" si="12"/>
        <v>0</v>
      </c>
      <c r="H229" s="204" t="s">
        <v>10</v>
      </c>
    </row>
    <row r="230" spans="1:8" s="32" customFormat="1" ht="39.75" customHeight="1" thickBot="1">
      <c r="A230" s="198"/>
      <c r="B230" s="199"/>
      <c r="C230" s="206" t="s">
        <v>10</v>
      </c>
      <c r="D230" s="68" t="s">
        <v>463</v>
      </c>
      <c r="E230" s="69">
        <f t="shared" si="15"/>
        <v>3.25</v>
      </c>
      <c r="F230" s="74">
        <v>5</v>
      </c>
      <c r="G230" s="73">
        <f t="shared" si="12"/>
        <v>0</v>
      </c>
      <c r="H230" s="204" t="s">
        <v>10</v>
      </c>
    </row>
    <row r="231" spans="1:8" s="32" customFormat="1" ht="39.75" customHeight="1" thickBot="1">
      <c r="A231" s="198"/>
      <c r="B231" s="199"/>
      <c r="C231" s="206" t="s">
        <v>10</v>
      </c>
      <c r="D231" s="68" t="s">
        <v>13</v>
      </c>
      <c r="E231" s="69">
        <f t="shared" si="15"/>
        <v>0.32500000000000001</v>
      </c>
      <c r="F231" s="74">
        <v>0.5</v>
      </c>
      <c r="G231" s="73">
        <f t="shared" si="12"/>
        <v>0</v>
      </c>
      <c r="H231" s="204" t="s">
        <v>10</v>
      </c>
    </row>
    <row r="232" spans="1:8" s="32" customFormat="1" ht="39.75" customHeight="1" thickBot="1">
      <c r="A232" s="198"/>
      <c r="B232" s="199"/>
      <c r="C232" s="206" t="s">
        <v>10</v>
      </c>
      <c r="D232" s="68" t="s">
        <v>77</v>
      </c>
      <c r="E232" s="69">
        <f t="shared" si="15"/>
        <v>0.32500000000000001</v>
      </c>
      <c r="F232" s="74">
        <v>0.5</v>
      </c>
      <c r="G232" s="73">
        <f t="shared" si="12"/>
        <v>0</v>
      </c>
      <c r="H232" s="204" t="s">
        <v>10</v>
      </c>
    </row>
    <row r="233" spans="1:8" s="32" customFormat="1" ht="39.75" customHeight="1" thickBot="1">
      <c r="A233" s="198"/>
      <c r="B233" s="199"/>
      <c r="C233" s="206" t="s">
        <v>10</v>
      </c>
      <c r="D233" s="68" t="s">
        <v>19</v>
      </c>
      <c r="E233" s="69">
        <f t="shared" si="15"/>
        <v>0.32500000000000001</v>
      </c>
      <c r="F233" s="74">
        <v>0.5</v>
      </c>
      <c r="G233" s="73">
        <f t="shared" si="12"/>
        <v>0</v>
      </c>
      <c r="H233" s="204" t="s">
        <v>10</v>
      </c>
    </row>
    <row r="234" spans="1:8" ht="39.75" customHeight="1" thickBot="1">
      <c r="A234" s="198" t="s">
        <v>10</v>
      </c>
      <c r="B234" s="199" t="s">
        <v>10</v>
      </c>
      <c r="C234" s="232" t="s">
        <v>10</v>
      </c>
      <c r="D234" s="96" t="s">
        <v>14</v>
      </c>
      <c r="E234" s="50">
        <f t="shared" si="15"/>
        <v>0.19500000000000001</v>
      </c>
      <c r="F234" s="171">
        <v>0.3</v>
      </c>
      <c r="G234" s="98">
        <f t="shared" si="12"/>
        <v>0</v>
      </c>
      <c r="H234" s="187" t="s">
        <v>10</v>
      </c>
    </row>
    <row r="235" spans="1:8" ht="39.75" customHeight="1" thickBot="1">
      <c r="A235" s="198" t="s">
        <v>10</v>
      </c>
      <c r="B235" s="199" t="s">
        <v>10</v>
      </c>
      <c r="C235" s="145" t="s">
        <v>16</v>
      </c>
      <c r="D235" s="80" t="s">
        <v>16</v>
      </c>
      <c r="E235" s="42">
        <f t="shared" si="15"/>
        <v>130</v>
      </c>
      <c r="F235" s="81">
        <v>200</v>
      </c>
      <c r="G235" s="43">
        <f t="shared" si="12"/>
        <v>0</v>
      </c>
      <c r="H235" s="107"/>
    </row>
    <row r="236" spans="1:8" ht="39.75" customHeight="1" thickBot="1">
      <c r="A236" s="198" t="s">
        <v>154</v>
      </c>
      <c r="B236" s="199" t="s">
        <v>9</v>
      </c>
      <c r="C236" s="207" t="s">
        <v>264</v>
      </c>
      <c r="D236" s="86" t="s">
        <v>55</v>
      </c>
      <c r="E236" s="77">
        <f t="shared" si="15"/>
        <v>10.4</v>
      </c>
      <c r="F236" s="78">
        <v>16</v>
      </c>
      <c r="G236" s="95">
        <f t="shared" si="12"/>
        <v>0</v>
      </c>
      <c r="H236" s="189" t="s">
        <v>399</v>
      </c>
    </row>
    <row r="237" spans="1:8" ht="39.75" customHeight="1" thickBot="1">
      <c r="A237" s="198" t="s">
        <v>10</v>
      </c>
      <c r="B237" s="199" t="s">
        <v>10</v>
      </c>
      <c r="C237" s="199" t="s">
        <v>10</v>
      </c>
      <c r="D237" s="72" t="s">
        <v>298</v>
      </c>
      <c r="E237" s="69">
        <f t="shared" si="15"/>
        <v>6.5</v>
      </c>
      <c r="F237" s="70">
        <v>10</v>
      </c>
      <c r="G237" s="73">
        <f t="shared" si="12"/>
        <v>0</v>
      </c>
      <c r="H237" s="204" t="s">
        <v>10</v>
      </c>
    </row>
    <row r="238" spans="1:8" ht="39.75" customHeight="1" thickBot="1">
      <c r="A238" s="198" t="s">
        <v>10</v>
      </c>
      <c r="B238" s="199" t="s">
        <v>10</v>
      </c>
      <c r="C238" s="199" t="s">
        <v>10</v>
      </c>
      <c r="D238" s="68" t="s">
        <v>109</v>
      </c>
      <c r="E238" s="69">
        <f t="shared" si="15"/>
        <v>3.25</v>
      </c>
      <c r="F238" s="70">
        <v>5</v>
      </c>
      <c r="G238" s="73">
        <f t="shared" si="12"/>
        <v>0</v>
      </c>
      <c r="H238" s="204" t="s">
        <v>10</v>
      </c>
    </row>
    <row r="239" spans="1:8" ht="39.75" customHeight="1" thickBot="1">
      <c r="A239" s="198" t="s">
        <v>10</v>
      </c>
      <c r="B239" s="199" t="s">
        <v>10</v>
      </c>
      <c r="C239" s="199" t="s">
        <v>10</v>
      </c>
      <c r="D239" s="68" t="s">
        <v>46</v>
      </c>
      <c r="E239" s="69">
        <f t="shared" si="15"/>
        <v>3.25</v>
      </c>
      <c r="F239" s="70">
        <v>5</v>
      </c>
      <c r="G239" s="73">
        <f t="shared" si="12"/>
        <v>0</v>
      </c>
      <c r="H239" s="204" t="s">
        <v>10</v>
      </c>
    </row>
    <row r="240" spans="1:8" ht="39.75" customHeight="1" thickBot="1">
      <c r="A240" s="198" t="s">
        <v>10</v>
      </c>
      <c r="B240" s="199" t="s">
        <v>10</v>
      </c>
      <c r="C240" s="199" t="s">
        <v>10</v>
      </c>
      <c r="D240" s="68" t="s">
        <v>13</v>
      </c>
      <c r="E240" s="69">
        <f t="shared" si="15"/>
        <v>0.97500000000000009</v>
      </c>
      <c r="F240" s="70">
        <v>1.5</v>
      </c>
      <c r="G240" s="73">
        <f t="shared" ref="G240:G290" si="16">$G$1*E240+$G$2*F240</f>
        <v>0</v>
      </c>
      <c r="H240" s="204" t="s">
        <v>10</v>
      </c>
    </row>
    <row r="241" spans="1:8" s="32" customFormat="1" ht="39.75" customHeight="1" thickBot="1">
      <c r="A241" s="198" t="s">
        <v>10</v>
      </c>
      <c r="B241" s="199" t="s">
        <v>10</v>
      </c>
      <c r="C241" s="199" t="s">
        <v>10</v>
      </c>
      <c r="D241" s="91" t="s">
        <v>31</v>
      </c>
      <c r="E241" s="92">
        <f t="shared" si="15"/>
        <v>0.65</v>
      </c>
      <c r="F241" s="93">
        <v>1</v>
      </c>
      <c r="G241" s="94">
        <f t="shared" si="16"/>
        <v>0</v>
      </c>
      <c r="H241" s="204" t="s">
        <v>10</v>
      </c>
    </row>
    <row r="242" spans="1:8" ht="39.75" customHeight="1" thickBot="1">
      <c r="A242" s="198" t="s">
        <v>10</v>
      </c>
      <c r="B242" s="199" t="s">
        <v>11</v>
      </c>
      <c r="C242" s="59" t="s">
        <v>15</v>
      </c>
      <c r="D242" s="96" t="s">
        <v>55</v>
      </c>
      <c r="E242" s="50">
        <f t="shared" si="15"/>
        <v>35.75</v>
      </c>
      <c r="F242" s="97">
        <v>55</v>
      </c>
      <c r="G242" s="98">
        <f t="shared" si="16"/>
        <v>0</v>
      </c>
      <c r="H242" s="64"/>
    </row>
    <row r="243" spans="1:8" ht="39.75" customHeight="1" thickBot="1">
      <c r="A243" s="198" t="s">
        <v>10</v>
      </c>
      <c r="B243" s="199" t="s">
        <v>10</v>
      </c>
      <c r="C243" s="199" t="s">
        <v>155</v>
      </c>
      <c r="D243" s="87" t="s">
        <v>64</v>
      </c>
      <c r="E243" s="88">
        <f t="shared" si="15"/>
        <v>4.875</v>
      </c>
      <c r="F243" s="89">
        <v>7.5</v>
      </c>
      <c r="G243" s="90">
        <f t="shared" si="16"/>
        <v>0</v>
      </c>
      <c r="H243" s="187" t="s">
        <v>351</v>
      </c>
    </row>
    <row r="244" spans="1:8" ht="39.75" customHeight="1" thickBot="1">
      <c r="A244" s="198" t="s">
        <v>10</v>
      </c>
      <c r="B244" s="199" t="s">
        <v>10</v>
      </c>
      <c r="C244" s="199" t="s">
        <v>10</v>
      </c>
      <c r="D244" s="68" t="s">
        <v>51</v>
      </c>
      <c r="E244" s="69">
        <f t="shared" si="15"/>
        <v>1.9500000000000002</v>
      </c>
      <c r="F244" s="70">
        <v>3</v>
      </c>
      <c r="G244" s="73">
        <f t="shared" si="16"/>
        <v>0</v>
      </c>
      <c r="H244" s="188"/>
    </row>
    <row r="245" spans="1:8" ht="39.75" customHeight="1" thickBot="1">
      <c r="A245" s="198" t="s">
        <v>10</v>
      </c>
      <c r="B245" s="199" t="s">
        <v>10</v>
      </c>
      <c r="C245" s="199" t="s">
        <v>10</v>
      </c>
      <c r="D245" s="68" t="s">
        <v>13</v>
      </c>
      <c r="E245" s="69">
        <f t="shared" si="15"/>
        <v>0.97500000000000009</v>
      </c>
      <c r="F245" s="70">
        <v>1.5</v>
      </c>
      <c r="G245" s="73">
        <f t="shared" si="16"/>
        <v>0</v>
      </c>
      <c r="H245" s="188"/>
    </row>
    <row r="246" spans="1:8" ht="39.75" customHeight="1" thickBot="1">
      <c r="A246" s="198" t="s">
        <v>10</v>
      </c>
      <c r="B246" s="199" t="s">
        <v>10</v>
      </c>
      <c r="C246" s="199" t="s">
        <v>10</v>
      </c>
      <c r="D246" s="68" t="s">
        <v>30</v>
      </c>
      <c r="E246" s="69">
        <f t="shared" si="15"/>
        <v>0.32500000000000001</v>
      </c>
      <c r="F246" s="70">
        <v>0.5</v>
      </c>
      <c r="G246" s="73">
        <f t="shared" si="16"/>
        <v>0</v>
      </c>
      <c r="H246" s="188"/>
    </row>
    <row r="247" spans="1:8" ht="39.75" customHeight="1" thickBot="1">
      <c r="A247" s="198" t="s">
        <v>10</v>
      </c>
      <c r="B247" s="199" t="s">
        <v>10</v>
      </c>
      <c r="C247" s="199" t="s">
        <v>10</v>
      </c>
      <c r="D247" s="68" t="s">
        <v>47</v>
      </c>
      <c r="E247" s="69">
        <f t="shared" si="15"/>
        <v>0.32500000000000001</v>
      </c>
      <c r="F247" s="70">
        <v>0.5</v>
      </c>
      <c r="G247" s="73">
        <f t="shared" si="16"/>
        <v>0</v>
      </c>
      <c r="H247" s="188"/>
    </row>
    <row r="248" spans="1:8" ht="39.75" customHeight="1" thickBot="1">
      <c r="A248" s="198" t="s">
        <v>10</v>
      </c>
      <c r="B248" s="199" t="s">
        <v>10</v>
      </c>
      <c r="C248" s="199" t="s">
        <v>10</v>
      </c>
      <c r="D248" s="91" t="s">
        <v>14</v>
      </c>
      <c r="E248" s="92">
        <f t="shared" si="15"/>
        <v>0.26</v>
      </c>
      <c r="F248" s="93">
        <v>0.4</v>
      </c>
      <c r="G248" s="94">
        <f t="shared" si="16"/>
        <v>0</v>
      </c>
      <c r="H248" s="130" t="s">
        <v>21</v>
      </c>
    </row>
    <row r="249" spans="1:8" ht="39.75" customHeight="1" thickBot="1">
      <c r="A249" s="198" t="s">
        <v>10</v>
      </c>
      <c r="B249" s="199" t="s">
        <v>10</v>
      </c>
      <c r="C249" s="199" t="s">
        <v>156</v>
      </c>
      <c r="D249" s="86" t="s">
        <v>352</v>
      </c>
      <c r="E249" s="77">
        <f t="shared" si="15"/>
        <v>39</v>
      </c>
      <c r="F249" s="78">
        <v>60</v>
      </c>
      <c r="G249" s="95">
        <f t="shared" si="16"/>
        <v>0</v>
      </c>
      <c r="H249" s="221" t="s">
        <v>231</v>
      </c>
    </row>
    <row r="250" spans="1:8" ht="39.75" customHeight="1" thickBot="1">
      <c r="A250" s="198" t="s">
        <v>10</v>
      </c>
      <c r="B250" s="199" t="s">
        <v>10</v>
      </c>
      <c r="C250" s="199" t="s">
        <v>10</v>
      </c>
      <c r="D250" s="68" t="s">
        <v>31</v>
      </c>
      <c r="E250" s="69">
        <f t="shared" si="15"/>
        <v>0.65</v>
      </c>
      <c r="F250" s="70">
        <v>1</v>
      </c>
      <c r="G250" s="73">
        <f t="shared" si="16"/>
        <v>0</v>
      </c>
      <c r="H250" s="205" t="s">
        <v>10</v>
      </c>
    </row>
    <row r="251" spans="1:8" ht="39.75" customHeight="1" thickBot="1">
      <c r="A251" s="198" t="s">
        <v>10</v>
      </c>
      <c r="B251" s="199" t="s">
        <v>10</v>
      </c>
      <c r="C251" s="199" t="s">
        <v>10</v>
      </c>
      <c r="D251" s="82" t="s">
        <v>13</v>
      </c>
      <c r="E251" s="83">
        <f t="shared" si="15"/>
        <v>0.65</v>
      </c>
      <c r="F251" s="84">
        <v>1</v>
      </c>
      <c r="G251" s="85">
        <f t="shared" si="16"/>
        <v>0</v>
      </c>
      <c r="H251" s="230" t="s">
        <v>10</v>
      </c>
    </row>
    <row r="252" spans="1:8" ht="39.75" customHeight="1" thickBot="1">
      <c r="A252" s="198" t="s">
        <v>10</v>
      </c>
      <c r="B252" s="199" t="s">
        <v>10</v>
      </c>
      <c r="C252" s="206" t="s">
        <v>157</v>
      </c>
      <c r="D252" s="101" t="s">
        <v>158</v>
      </c>
      <c r="E252" s="45">
        <f t="shared" si="15"/>
        <v>19.5</v>
      </c>
      <c r="F252" s="164">
        <v>30</v>
      </c>
      <c r="G252" s="103">
        <f t="shared" si="16"/>
        <v>0</v>
      </c>
      <c r="H252" s="226" t="s">
        <v>482</v>
      </c>
    </row>
    <row r="253" spans="1:8" ht="39.75" customHeight="1" thickBot="1">
      <c r="A253" s="198" t="s">
        <v>10</v>
      </c>
      <c r="B253" s="199" t="s">
        <v>10</v>
      </c>
      <c r="C253" s="206" t="s">
        <v>10</v>
      </c>
      <c r="D253" s="68" t="s">
        <v>47</v>
      </c>
      <c r="E253" s="69">
        <f t="shared" si="15"/>
        <v>0.32500000000000001</v>
      </c>
      <c r="F253" s="74">
        <v>0.5</v>
      </c>
      <c r="G253" s="71">
        <f t="shared" si="16"/>
        <v>0</v>
      </c>
      <c r="H253" s="227" t="s">
        <v>10</v>
      </c>
    </row>
    <row r="254" spans="1:8" ht="39.75" customHeight="1" thickBot="1">
      <c r="A254" s="198" t="s">
        <v>10</v>
      </c>
      <c r="B254" s="199" t="s">
        <v>10</v>
      </c>
      <c r="C254" s="206" t="s">
        <v>10</v>
      </c>
      <c r="D254" s="68" t="s">
        <v>13</v>
      </c>
      <c r="E254" s="69">
        <f t="shared" si="15"/>
        <v>0.32500000000000001</v>
      </c>
      <c r="F254" s="74">
        <v>0.5</v>
      </c>
      <c r="G254" s="71">
        <f t="shared" si="16"/>
        <v>0</v>
      </c>
      <c r="H254" s="227" t="s">
        <v>10</v>
      </c>
    </row>
    <row r="255" spans="1:8" ht="39.75" customHeight="1" thickBot="1">
      <c r="A255" s="198" t="s">
        <v>10</v>
      </c>
      <c r="B255" s="199" t="s">
        <v>10</v>
      </c>
      <c r="C255" s="206" t="s">
        <v>10</v>
      </c>
      <c r="D255" s="68" t="s">
        <v>102</v>
      </c>
      <c r="E255" s="69">
        <f t="shared" si="15"/>
        <v>0.19500000000000001</v>
      </c>
      <c r="F255" s="74">
        <v>0.3</v>
      </c>
      <c r="G255" s="71">
        <f t="shared" si="16"/>
        <v>0</v>
      </c>
      <c r="H255" s="227" t="s">
        <v>10</v>
      </c>
    </row>
    <row r="256" spans="1:8" ht="39.75" customHeight="1" thickBot="1">
      <c r="A256" s="198" t="s">
        <v>10</v>
      </c>
      <c r="B256" s="199" t="s">
        <v>10</v>
      </c>
      <c r="C256" s="206" t="s">
        <v>10</v>
      </c>
      <c r="D256" s="123" t="s">
        <v>14</v>
      </c>
      <c r="E256" s="46">
        <f t="shared" si="15"/>
        <v>0.13</v>
      </c>
      <c r="F256" s="165">
        <v>0.2</v>
      </c>
      <c r="G256" s="52">
        <f t="shared" si="16"/>
        <v>0</v>
      </c>
      <c r="H256" s="228" t="s">
        <v>10</v>
      </c>
    </row>
    <row r="257" spans="1:8" ht="39.75" customHeight="1" thickBot="1">
      <c r="A257" s="198" t="s">
        <v>10</v>
      </c>
      <c r="B257" s="199" t="s">
        <v>10</v>
      </c>
      <c r="C257" s="59" t="s">
        <v>20</v>
      </c>
      <c r="D257" s="96" t="s">
        <v>48</v>
      </c>
      <c r="E257" s="50">
        <f t="shared" si="15"/>
        <v>13</v>
      </c>
      <c r="F257" s="97">
        <v>20</v>
      </c>
      <c r="G257" s="98">
        <f t="shared" si="16"/>
        <v>0</v>
      </c>
      <c r="H257" s="140"/>
    </row>
    <row r="258" spans="1:8" ht="39.75" customHeight="1" thickBot="1">
      <c r="A258" s="198" t="s">
        <v>10</v>
      </c>
      <c r="B258" s="199" t="s">
        <v>12</v>
      </c>
      <c r="C258" s="149" t="s">
        <v>16</v>
      </c>
      <c r="D258" s="101" t="s">
        <v>16</v>
      </c>
      <c r="E258" s="45">
        <f t="shared" si="15"/>
        <v>130</v>
      </c>
      <c r="F258" s="102">
        <v>200</v>
      </c>
      <c r="G258" s="103">
        <f t="shared" si="16"/>
        <v>0</v>
      </c>
      <c r="H258" s="144"/>
    </row>
    <row r="259" spans="1:8" ht="39.75" customHeight="1" thickBot="1">
      <c r="A259" s="198" t="s">
        <v>10</v>
      </c>
      <c r="B259" s="199" t="s">
        <v>10</v>
      </c>
      <c r="C259" s="145" t="s">
        <v>430</v>
      </c>
      <c r="D259" s="80" t="s">
        <v>431</v>
      </c>
      <c r="E259" s="42">
        <f t="shared" si="15"/>
        <v>19.5</v>
      </c>
      <c r="F259" s="81">
        <v>30</v>
      </c>
      <c r="G259" s="43">
        <f t="shared" si="16"/>
        <v>0</v>
      </c>
      <c r="H259" s="132" t="s">
        <v>432</v>
      </c>
    </row>
    <row r="260" spans="1:8" ht="39.75" customHeight="1" thickBot="1">
      <c r="A260" s="198" t="s">
        <v>159</v>
      </c>
      <c r="B260" s="199" t="s">
        <v>9</v>
      </c>
      <c r="C260" s="207" t="s">
        <v>80</v>
      </c>
      <c r="D260" s="86" t="s">
        <v>55</v>
      </c>
      <c r="E260" s="77">
        <f t="shared" si="15"/>
        <v>10.4</v>
      </c>
      <c r="F260" s="78">
        <v>16</v>
      </c>
      <c r="G260" s="95">
        <f t="shared" si="16"/>
        <v>0</v>
      </c>
      <c r="H260" s="189" t="s">
        <v>232</v>
      </c>
    </row>
    <row r="261" spans="1:8" ht="39.75" customHeight="1" thickBot="1">
      <c r="A261" s="198" t="s">
        <v>10</v>
      </c>
      <c r="B261" s="199" t="s">
        <v>10</v>
      </c>
      <c r="C261" s="199" t="s">
        <v>10</v>
      </c>
      <c r="D261" s="68" t="s">
        <v>111</v>
      </c>
      <c r="E261" s="69">
        <f t="shared" si="15"/>
        <v>3.25</v>
      </c>
      <c r="F261" s="70">
        <v>5</v>
      </c>
      <c r="G261" s="73">
        <f t="shared" si="16"/>
        <v>0</v>
      </c>
      <c r="H261" s="204" t="s">
        <v>10</v>
      </c>
    </row>
    <row r="262" spans="1:8" ht="39.75" customHeight="1" thickBot="1">
      <c r="A262" s="198" t="s">
        <v>10</v>
      </c>
      <c r="B262" s="199" t="s">
        <v>10</v>
      </c>
      <c r="C262" s="199" t="s">
        <v>10</v>
      </c>
      <c r="D262" s="68" t="s">
        <v>109</v>
      </c>
      <c r="E262" s="69">
        <f t="shared" si="15"/>
        <v>1.9500000000000002</v>
      </c>
      <c r="F262" s="70">
        <v>3</v>
      </c>
      <c r="G262" s="73">
        <f t="shared" si="16"/>
        <v>0</v>
      </c>
      <c r="H262" s="204" t="s">
        <v>10</v>
      </c>
    </row>
    <row r="263" spans="1:8" ht="39.75" customHeight="1" thickBot="1">
      <c r="A263" s="198" t="s">
        <v>10</v>
      </c>
      <c r="B263" s="199" t="s">
        <v>10</v>
      </c>
      <c r="C263" s="199" t="s">
        <v>10</v>
      </c>
      <c r="D263" s="68" t="s">
        <v>46</v>
      </c>
      <c r="E263" s="69">
        <f t="shared" si="15"/>
        <v>1.9500000000000002</v>
      </c>
      <c r="F263" s="70">
        <v>3</v>
      </c>
      <c r="G263" s="73">
        <f t="shared" si="16"/>
        <v>0</v>
      </c>
      <c r="H263" s="204" t="s">
        <v>10</v>
      </c>
    </row>
    <row r="264" spans="1:8" ht="39.75" customHeight="1" thickBot="1">
      <c r="A264" s="198" t="s">
        <v>10</v>
      </c>
      <c r="B264" s="199" t="s">
        <v>10</v>
      </c>
      <c r="C264" s="199" t="s">
        <v>10</v>
      </c>
      <c r="D264" s="68" t="s">
        <v>72</v>
      </c>
      <c r="E264" s="69">
        <f t="shared" si="15"/>
        <v>1.9500000000000002</v>
      </c>
      <c r="F264" s="70">
        <v>3</v>
      </c>
      <c r="G264" s="73">
        <f t="shared" si="16"/>
        <v>0</v>
      </c>
      <c r="H264" s="204" t="s">
        <v>10</v>
      </c>
    </row>
    <row r="265" spans="1:8" ht="39.75" customHeight="1" thickBot="1">
      <c r="A265" s="198" t="s">
        <v>10</v>
      </c>
      <c r="B265" s="199" t="s">
        <v>10</v>
      </c>
      <c r="C265" s="199" t="s">
        <v>10</v>
      </c>
      <c r="D265" s="68" t="s">
        <v>81</v>
      </c>
      <c r="E265" s="69">
        <f t="shared" si="15"/>
        <v>0.65</v>
      </c>
      <c r="F265" s="70">
        <v>1</v>
      </c>
      <c r="G265" s="73">
        <f t="shared" si="16"/>
        <v>0</v>
      </c>
      <c r="H265" s="204" t="s">
        <v>10</v>
      </c>
    </row>
    <row r="266" spans="1:8" ht="39.75" customHeight="1" thickBot="1">
      <c r="A266" s="198" t="s">
        <v>10</v>
      </c>
      <c r="B266" s="199" t="s">
        <v>10</v>
      </c>
      <c r="C266" s="199" t="s">
        <v>10</v>
      </c>
      <c r="D266" s="68" t="s">
        <v>14</v>
      </c>
      <c r="E266" s="69">
        <f t="shared" si="15"/>
        <v>6.5000000000000002E-2</v>
      </c>
      <c r="F266" s="70">
        <v>0.1</v>
      </c>
      <c r="G266" s="73">
        <f t="shared" si="16"/>
        <v>0</v>
      </c>
      <c r="H266" s="204" t="s">
        <v>10</v>
      </c>
    </row>
    <row r="267" spans="1:8" ht="39.75" customHeight="1" thickBot="1">
      <c r="A267" s="198" t="s">
        <v>10</v>
      </c>
      <c r="B267" s="199" t="s">
        <v>10</v>
      </c>
      <c r="C267" s="199" t="s">
        <v>10</v>
      </c>
      <c r="D267" s="91" t="s">
        <v>13</v>
      </c>
      <c r="E267" s="92">
        <f t="shared" si="15"/>
        <v>6.5000000000000002E-2</v>
      </c>
      <c r="F267" s="93">
        <v>0.1</v>
      </c>
      <c r="G267" s="94">
        <f t="shared" si="16"/>
        <v>0</v>
      </c>
      <c r="H267" s="204" t="s">
        <v>10</v>
      </c>
    </row>
    <row r="268" spans="1:8" ht="39.75" customHeight="1" thickBot="1">
      <c r="A268" s="198" t="s">
        <v>10</v>
      </c>
      <c r="B268" s="199" t="s">
        <v>11</v>
      </c>
      <c r="C268" s="59" t="s">
        <v>15</v>
      </c>
      <c r="D268" s="96" t="s">
        <v>55</v>
      </c>
      <c r="E268" s="50">
        <f t="shared" si="15"/>
        <v>35.75</v>
      </c>
      <c r="F268" s="97">
        <v>55</v>
      </c>
      <c r="G268" s="98">
        <f t="shared" si="16"/>
        <v>0</v>
      </c>
      <c r="H268" s="64"/>
    </row>
    <row r="269" spans="1:8" ht="39.75" customHeight="1" thickBot="1">
      <c r="A269" s="198" t="s">
        <v>10</v>
      </c>
      <c r="B269" s="199" t="s">
        <v>10</v>
      </c>
      <c r="C269" s="199" t="s">
        <v>160</v>
      </c>
      <c r="D269" s="87" t="s">
        <v>161</v>
      </c>
      <c r="E269" s="88">
        <f t="shared" si="15"/>
        <v>13</v>
      </c>
      <c r="F269" s="89">
        <v>20</v>
      </c>
      <c r="G269" s="90">
        <f t="shared" si="16"/>
        <v>0</v>
      </c>
      <c r="H269" s="187" t="s">
        <v>329</v>
      </c>
    </row>
    <row r="270" spans="1:8" ht="39.75" customHeight="1" thickBot="1">
      <c r="A270" s="198" t="s">
        <v>10</v>
      </c>
      <c r="B270" s="199" t="s">
        <v>10</v>
      </c>
      <c r="C270" s="199" t="s">
        <v>10</v>
      </c>
      <c r="D270" s="68" t="s">
        <v>95</v>
      </c>
      <c r="E270" s="69">
        <f t="shared" si="15"/>
        <v>1.9500000000000002</v>
      </c>
      <c r="F270" s="70">
        <v>3</v>
      </c>
      <c r="G270" s="73">
        <f t="shared" si="16"/>
        <v>0</v>
      </c>
      <c r="H270" s="188"/>
    </row>
    <row r="271" spans="1:8" ht="39.75" customHeight="1" thickBot="1">
      <c r="A271" s="198" t="s">
        <v>10</v>
      </c>
      <c r="B271" s="199" t="s">
        <v>10</v>
      </c>
      <c r="C271" s="199" t="s">
        <v>10</v>
      </c>
      <c r="D271" s="68" t="s">
        <v>123</v>
      </c>
      <c r="E271" s="69">
        <f t="shared" si="15"/>
        <v>0.65</v>
      </c>
      <c r="F271" s="70">
        <v>1</v>
      </c>
      <c r="G271" s="73">
        <f t="shared" si="16"/>
        <v>0</v>
      </c>
      <c r="H271" s="188"/>
    </row>
    <row r="272" spans="1:8" ht="39.75" customHeight="1" thickBot="1">
      <c r="A272" s="198" t="s">
        <v>10</v>
      </c>
      <c r="B272" s="199" t="s">
        <v>10</v>
      </c>
      <c r="C272" s="199" t="s">
        <v>10</v>
      </c>
      <c r="D272" s="68" t="s">
        <v>45</v>
      </c>
      <c r="E272" s="69">
        <f t="shared" si="15"/>
        <v>0.13</v>
      </c>
      <c r="F272" s="70">
        <v>0.2</v>
      </c>
      <c r="G272" s="73">
        <f t="shared" si="16"/>
        <v>0</v>
      </c>
      <c r="H272" s="189"/>
    </row>
    <row r="273" spans="1:8" ht="39.75" customHeight="1" thickBot="1">
      <c r="A273" s="198" t="s">
        <v>10</v>
      </c>
      <c r="B273" s="199" t="s">
        <v>10</v>
      </c>
      <c r="C273" s="199" t="s">
        <v>10</v>
      </c>
      <c r="D273" s="91" t="s">
        <v>14</v>
      </c>
      <c r="E273" s="92">
        <f t="shared" si="15"/>
        <v>6.5000000000000002E-2</v>
      </c>
      <c r="F273" s="93">
        <v>0.1</v>
      </c>
      <c r="G273" s="94">
        <f t="shared" si="16"/>
        <v>0</v>
      </c>
      <c r="H273" s="44" t="s">
        <v>21</v>
      </c>
    </row>
    <row r="274" spans="1:8" ht="39.75" customHeight="1" thickBot="1">
      <c r="A274" s="198" t="s">
        <v>10</v>
      </c>
      <c r="B274" s="199" t="s">
        <v>10</v>
      </c>
      <c r="C274" s="199" t="s">
        <v>265</v>
      </c>
      <c r="D274" s="76" t="s">
        <v>297</v>
      </c>
      <c r="E274" s="77">
        <f t="shared" si="15"/>
        <v>13</v>
      </c>
      <c r="F274" s="78">
        <v>20</v>
      </c>
      <c r="G274" s="95">
        <f t="shared" si="16"/>
        <v>0</v>
      </c>
      <c r="H274" s="205" t="s">
        <v>400</v>
      </c>
    </row>
    <row r="275" spans="1:8" ht="39.75" customHeight="1" thickBot="1">
      <c r="A275" s="198" t="s">
        <v>10</v>
      </c>
      <c r="B275" s="199" t="s">
        <v>10</v>
      </c>
      <c r="C275" s="199" t="s">
        <v>10</v>
      </c>
      <c r="D275" s="72" t="s">
        <v>298</v>
      </c>
      <c r="E275" s="69">
        <f t="shared" si="15"/>
        <v>6.5</v>
      </c>
      <c r="F275" s="70">
        <v>10</v>
      </c>
      <c r="G275" s="73">
        <f t="shared" si="16"/>
        <v>0</v>
      </c>
      <c r="H275" s="205" t="s">
        <v>10</v>
      </c>
    </row>
    <row r="276" spans="1:8" ht="39.75" customHeight="1" thickBot="1">
      <c r="A276" s="198" t="s">
        <v>10</v>
      </c>
      <c r="B276" s="199" t="s">
        <v>10</v>
      </c>
      <c r="C276" s="199" t="s">
        <v>10</v>
      </c>
      <c r="D276" s="68" t="s">
        <v>33</v>
      </c>
      <c r="E276" s="69">
        <f t="shared" si="15"/>
        <v>6.5</v>
      </c>
      <c r="F276" s="70">
        <v>10</v>
      </c>
      <c r="G276" s="73">
        <f t="shared" si="16"/>
        <v>0</v>
      </c>
      <c r="H276" s="205" t="s">
        <v>10</v>
      </c>
    </row>
    <row r="277" spans="1:8" ht="39.75" customHeight="1" thickBot="1">
      <c r="A277" s="198" t="s">
        <v>10</v>
      </c>
      <c r="B277" s="199" t="s">
        <v>10</v>
      </c>
      <c r="C277" s="199" t="s">
        <v>10</v>
      </c>
      <c r="D277" s="68" t="s">
        <v>109</v>
      </c>
      <c r="E277" s="69">
        <f t="shared" si="15"/>
        <v>3.25</v>
      </c>
      <c r="F277" s="70">
        <v>5</v>
      </c>
      <c r="G277" s="73">
        <f t="shared" si="16"/>
        <v>0</v>
      </c>
      <c r="H277" s="205" t="s">
        <v>10</v>
      </c>
    </row>
    <row r="278" spans="1:8" ht="39.75" customHeight="1" thickBot="1">
      <c r="A278" s="198" t="s">
        <v>10</v>
      </c>
      <c r="B278" s="199" t="s">
        <v>10</v>
      </c>
      <c r="C278" s="199" t="s">
        <v>10</v>
      </c>
      <c r="D278" s="68" t="s">
        <v>46</v>
      </c>
      <c r="E278" s="69">
        <f t="shared" si="15"/>
        <v>3.25</v>
      </c>
      <c r="F278" s="70">
        <v>5</v>
      </c>
      <c r="G278" s="73">
        <f t="shared" si="16"/>
        <v>0</v>
      </c>
      <c r="H278" s="205" t="s">
        <v>10</v>
      </c>
    </row>
    <row r="279" spans="1:8" ht="39.75" customHeight="1" thickBot="1">
      <c r="A279" s="198" t="s">
        <v>10</v>
      </c>
      <c r="B279" s="199" t="s">
        <v>10</v>
      </c>
      <c r="C279" s="199" t="s">
        <v>10</v>
      </c>
      <c r="D279" s="68" t="s">
        <v>360</v>
      </c>
      <c r="E279" s="69">
        <f t="shared" si="15"/>
        <v>1.3</v>
      </c>
      <c r="F279" s="70">
        <v>2</v>
      </c>
      <c r="G279" s="73">
        <f t="shared" si="16"/>
        <v>0</v>
      </c>
      <c r="H279" s="205" t="s">
        <v>10</v>
      </c>
    </row>
    <row r="280" spans="1:8" ht="39.75" customHeight="1" thickBot="1">
      <c r="A280" s="198" t="s">
        <v>10</v>
      </c>
      <c r="B280" s="199" t="s">
        <v>10</v>
      </c>
      <c r="C280" s="199" t="s">
        <v>10</v>
      </c>
      <c r="D280" s="82" t="s">
        <v>19</v>
      </c>
      <c r="E280" s="83">
        <f t="shared" si="15"/>
        <v>0.32500000000000001</v>
      </c>
      <c r="F280" s="84">
        <v>0.5</v>
      </c>
      <c r="G280" s="85">
        <f t="shared" si="16"/>
        <v>0</v>
      </c>
      <c r="H280" s="205" t="s">
        <v>10</v>
      </c>
    </row>
    <row r="281" spans="1:8" ht="39.75" customHeight="1" thickBot="1">
      <c r="A281" s="198" t="s">
        <v>10</v>
      </c>
      <c r="B281" s="199" t="s">
        <v>10</v>
      </c>
      <c r="C281" s="199" t="s">
        <v>162</v>
      </c>
      <c r="D281" s="87" t="s">
        <v>243</v>
      </c>
      <c r="E281" s="88">
        <f t="shared" si="15"/>
        <v>9.75</v>
      </c>
      <c r="F281" s="89">
        <v>15</v>
      </c>
      <c r="G281" s="90">
        <f t="shared" si="16"/>
        <v>0</v>
      </c>
      <c r="H281" s="204" t="s">
        <v>353</v>
      </c>
    </row>
    <row r="282" spans="1:8" s="32" customFormat="1" ht="39.75" customHeight="1" thickBot="1">
      <c r="A282" s="198" t="s">
        <v>10</v>
      </c>
      <c r="B282" s="199" t="s">
        <v>10</v>
      </c>
      <c r="C282" s="199" t="s">
        <v>10</v>
      </c>
      <c r="D282" s="68" t="s">
        <v>31</v>
      </c>
      <c r="E282" s="69">
        <f t="shared" si="15"/>
        <v>0.65</v>
      </c>
      <c r="F282" s="70">
        <v>1</v>
      </c>
      <c r="G282" s="73">
        <f t="shared" si="16"/>
        <v>0</v>
      </c>
      <c r="H282" s="204" t="s">
        <v>10</v>
      </c>
    </row>
    <row r="283" spans="1:8" s="32" customFormat="1" ht="39.75" customHeight="1" thickBot="1">
      <c r="A283" s="198" t="s">
        <v>10</v>
      </c>
      <c r="B283" s="199" t="s">
        <v>10</v>
      </c>
      <c r="C283" s="199" t="s">
        <v>10</v>
      </c>
      <c r="D283" s="68" t="s">
        <v>153</v>
      </c>
      <c r="E283" s="69">
        <f t="shared" si="15"/>
        <v>0.65</v>
      </c>
      <c r="F283" s="70">
        <v>1</v>
      </c>
      <c r="G283" s="73">
        <f t="shared" si="16"/>
        <v>0</v>
      </c>
      <c r="H283" s="204" t="s">
        <v>10</v>
      </c>
    </row>
    <row r="284" spans="1:8" ht="39.75" customHeight="1" thickBot="1">
      <c r="A284" s="198" t="s">
        <v>10</v>
      </c>
      <c r="B284" s="199" t="s">
        <v>10</v>
      </c>
      <c r="C284" s="199" t="s">
        <v>10</v>
      </c>
      <c r="D284" s="68" t="s">
        <v>102</v>
      </c>
      <c r="E284" s="69">
        <f t="shared" si="15"/>
        <v>0.32500000000000001</v>
      </c>
      <c r="F284" s="70">
        <v>0.5</v>
      </c>
      <c r="G284" s="73">
        <f t="shared" si="16"/>
        <v>0</v>
      </c>
      <c r="H284" s="204" t="s">
        <v>10</v>
      </c>
    </row>
    <row r="285" spans="1:8" ht="39.75" customHeight="1" thickBot="1">
      <c r="A285" s="198" t="s">
        <v>10</v>
      </c>
      <c r="B285" s="199" t="s">
        <v>10</v>
      </c>
      <c r="C285" s="199" t="s">
        <v>10</v>
      </c>
      <c r="D285" s="68" t="s">
        <v>47</v>
      </c>
      <c r="E285" s="69">
        <f t="shared" si="15"/>
        <v>0.32500000000000001</v>
      </c>
      <c r="F285" s="70">
        <v>0.5</v>
      </c>
      <c r="G285" s="73">
        <f t="shared" si="16"/>
        <v>0</v>
      </c>
      <c r="H285" s="204" t="s">
        <v>10</v>
      </c>
    </row>
    <row r="286" spans="1:8" ht="39.75" customHeight="1" thickBot="1">
      <c r="A286" s="198" t="s">
        <v>10</v>
      </c>
      <c r="B286" s="199" t="s">
        <v>10</v>
      </c>
      <c r="C286" s="199" t="s">
        <v>10</v>
      </c>
      <c r="D286" s="91" t="s">
        <v>113</v>
      </c>
      <c r="E286" s="92">
        <f t="shared" ref="E286:E326" si="17">F286*0.65</f>
        <v>0.19500000000000001</v>
      </c>
      <c r="F286" s="93">
        <v>0.3</v>
      </c>
      <c r="G286" s="94">
        <f t="shared" si="16"/>
        <v>0</v>
      </c>
      <c r="H286" s="204" t="s">
        <v>10</v>
      </c>
    </row>
    <row r="287" spans="1:8" ht="39.75" customHeight="1" thickBot="1">
      <c r="A287" s="198" t="s">
        <v>10</v>
      </c>
      <c r="B287" s="199" t="s">
        <v>10</v>
      </c>
      <c r="C287" s="59" t="s">
        <v>24</v>
      </c>
      <c r="D287" s="96" t="s">
        <v>63</v>
      </c>
      <c r="E287" s="50">
        <f t="shared" si="17"/>
        <v>13</v>
      </c>
      <c r="F287" s="97">
        <v>20</v>
      </c>
      <c r="G287" s="51">
        <f t="shared" si="16"/>
        <v>0</v>
      </c>
      <c r="H287" s="64"/>
    </row>
    <row r="288" spans="1:8" ht="39.75" customHeight="1" thickBot="1">
      <c r="A288" s="198" t="s">
        <v>10</v>
      </c>
      <c r="B288" s="199" t="s">
        <v>12</v>
      </c>
      <c r="C288" s="131" t="s">
        <v>16</v>
      </c>
      <c r="D288" s="101" t="s">
        <v>16</v>
      </c>
      <c r="E288" s="45">
        <f t="shared" si="17"/>
        <v>130</v>
      </c>
      <c r="F288" s="102">
        <v>200</v>
      </c>
      <c r="G288" s="103">
        <f t="shared" si="16"/>
        <v>0</v>
      </c>
      <c r="H288" s="125"/>
    </row>
    <row r="289" spans="1:8" ht="39.75" customHeight="1" thickBot="1">
      <c r="A289" s="198" t="s">
        <v>10</v>
      </c>
      <c r="B289" s="199" t="s">
        <v>10</v>
      </c>
      <c r="C289" s="59" t="s">
        <v>163</v>
      </c>
      <c r="D289" s="80" t="s">
        <v>401</v>
      </c>
      <c r="E289" s="42">
        <f t="shared" si="17"/>
        <v>42.25</v>
      </c>
      <c r="F289" s="81">
        <v>65</v>
      </c>
      <c r="G289" s="43">
        <f t="shared" si="16"/>
        <v>0</v>
      </c>
      <c r="H289" s="132" t="s">
        <v>323</v>
      </c>
    </row>
    <row r="290" spans="1:8" ht="39.75" customHeight="1" thickBot="1">
      <c r="A290" s="212" t="s">
        <v>166</v>
      </c>
      <c r="B290" s="136" t="s">
        <v>9</v>
      </c>
      <c r="C290" s="136" t="s">
        <v>36</v>
      </c>
      <c r="D290" s="80" t="s">
        <v>104</v>
      </c>
      <c r="E290" s="42">
        <f t="shared" ref="E290" si="18">F290*0.65</f>
        <v>65</v>
      </c>
      <c r="F290" s="81">
        <v>100</v>
      </c>
      <c r="G290" s="49">
        <f t="shared" si="16"/>
        <v>0</v>
      </c>
      <c r="H290" s="134"/>
    </row>
    <row r="291" spans="1:8" ht="39.75" customHeight="1" thickBot="1">
      <c r="A291" s="213"/>
      <c r="B291" s="199" t="s">
        <v>11</v>
      </c>
      <c r="C291" s="59" t="s">
        <v>15</v>
      </c>
      <c r="D291" s="80" t="s">
        <v>55</v>
      </c>
      <c r="E291" s="42">
        <f t="shared" si="17"/>
        <v>35.75</v>
      </c>
      <c r="F291" s="81">
        <v>55</v>
      </c>
      <c r="G291" s="49">
        <f t="shared" ref="G291:G349" si="19">$G$1*E291+$G$2*F291</f>
        <v>0</v>
      </c>
      <c r="H291" s="75"/>
    </row>
    <row r="292" spans="1:8" ht="39.75" customHeight="1" thickBot="1">
      <c r="A292" s="213"/>
      <c r="B292" s="199" t="s">
        <v>10</v>
      </c>
      <c r="C292" s="199" t="s">
        <v>169</v>
      </c>
      <c r="D292" s="86" t="s">
        <v>244</v>
      </c>
      <c r="E292" s="77">
        <f t="shared" si="17"/>
        <v>19.5</v>
      </c>
      <c r="F292" s="78">
        <v>30</v>
      </c>
      <c r="G292" s="79">
        <f t="shared" si="19"/>
        <v>0</v>
      </c>
      <c r="H292" s="230" t="s">
        <v>356</v>
      </c>
    </row>
    <row r="293" spans="1:8" s="32" customFormat="1" ht="39.75" customHeight="1" thickBot="1">
      <c r="A293" s="213"/>
      <c r="B293" s="199" t="s">
        <v>10</v>
      </c>
      <c r="C293" s="199" t="s">
        <v>10</v>
      </c>
      <c r="D293" s="68" t="s">
        <v>114</v>
      </c>
      <c r="E293" s="69">
        <f t="shared" si="17"/>
        <v>1.9500000000000002</v>
      </c>
      <c r="F293" s="70">
        <v>3</v>
      </c>
      <c r="G293" s="71">
        <f t="shared" si="19"/>
        <v>0</v>
      </c>
      <c r="H293" s="222"/>
    </row>
    <row r="294" spans="1:8" ht="39.75" customHeight="1" thickBot="1">
      <c r="A294" s="213"/>
      <c r="B294" s="199" t="s">
        <v>10</v>
      </c>
      <c r="C294" s="199" t="s">
        <v>10</v>
      </c>
      <c r="D294" s="68" t="s">
        <v>123</v>
      </c>
      <c r="E294" s="69">
        <f t="shared" si="17"/>
        <v>1.3</v>
      </c>
      <c r="F294" s="70">
        <v>2</v>
      </c>
      <c r="G294" s="71">
        <f t="shared" si="19"/>
        <v>0</v>
      </c>
      <c r="H294" s="222"/>
    </row>
    <row r="295" spans="1:8" ht="39.75" customHeight="1" thickBot="1">
      <c r="A295" s="213"/>
      <c r="B295" s="199" t="s">
        <v>10</v>
      </c>
      <c r="C295" s="199" t="s">
        <v>10</v>
      </c>
      <c r="D295" s="68" t="s">
        <v>51</v>
      </c>
      <c r="E295" s="69">
        <f t="shared" si="17"/>
        <v>1.3</v>
      </c>
      <c r="F295" s="70">
        <v>2</v>
      </c>
      <c r="G295" s="71">
        <f t="shared" si="19"/>
        <v>0</v>
      </c>
      <c r="H295" s="221"/>
    </row>
    <row r="296" spans="1:8" ht="39.75" customHeight="1" thickBot="1">
      <c r="A296" s="213"/>
      <c r="B296" s="199" t="s">
        <v>10</v>
      </c>
      <c r="C296" s="199" t="s">
        <v>10</v>
      </c>
      <c r="D296" s="82" t="s">
        <v>45</v>
      </c>
      <c r="E296" s="83">
        <f t="shared" si="17"/>
        <v>0.32500000000000001</v>
      </c>
      <c r="F296" s="84">
        <v>0.5</v>
      </c>
      <c r="G296" s="104">
        <f t="shared" si="19"/>
        <v>0</v>
      </c>
      <c r="H296" s="44" t="s">
        <v>21</v>
      </c>
    </row>
    <row r="297" spans="1:8" ht="39.75" customHeight="1" thickBot="1">
      <c r="A297" s="213"/>
      <c r="B297" s="199" t="s">
        <v>10</v>
      </c>
      <c r="C297" s="199" t="s">
        <v>269</v>
      </c>
      <c r="D297" s="87" t="s">
        <v>52</v>
      </c>
      <c r="E297" s="88">
        <f t="shared" si="17"/>
        <v>32.5</v>
      </c>
      <c r="F297" s="89">
        <v>50</v>
      </c>
      <c r="G297" s="90">
        <f t="shared" si="19"/>
        <v>0</v>
      </c>
      <c r="H297" s="204" t="s">
        <v>357</v>
      </c>
    </row>
    <row r="298" spans="1:8" ht="39.75" customHeight="1" thickBot="1">
      <c r="A298" s="213"/>
      <c r="B298" s="199" t="s">
        <v>10</v>
      </c>
      <c r="C298" s="199" t="s">
        <v>10</v>
      </c>
      <c r="D298" s="68" t="s">
        <v>46</v>
      </c>
      <c r="E298" s="69">
        <f t="shared" si="17"/>
        <v>3.25</v>
      </c>
      <c r="F298" s="70">
        <v>5</v>
      </c>
      <c r="G298" s="73">
        <f t="shared" si="19"/>
        <v>0</v>
      </c>
      <c r="H298" s="204" t="s">
        <v>10</v>
      </c>
    </row>
    <row r="299" spans="1:8" ht="39.75" customHeight="1" thickBot="1">
      <c r="A299" s="213"/>
      <c r="B299" s="199" t="s">
        <v>10</v>
      </c>
      <c r="C299" s="199" t="s">
        <v>10</v>
      </c>
      <c r="D299" s="68" t="s">
        <v>51</v>
      </c>
      <c r="E299" s="69">
        <f t="shared" si="17"/>
        <v>3.25</v>
      </c>
      <c r="F299" s="70">
        <v>5</v>
      </c>
      <c r="G299" s="73">
        <f t="shared" si="19"/>
        <v>0</v>
      </c>
      <c r="H299" s="204" t="s">
        <v>10</v>
      </c>
    </row>
    <row r="300" spans="1:8" ht="39.75" customHeight="1" thickBot="1">
      <c r="A300" s="213"/>
      <c r="B300" s="199" t="s">
        <v>10</v>
      </c>
      <c r="C300" s="199" t="s">
        <v>10</v>
      </c>
      <c r="D300" s="68" t="s">
        <v>109</v>
      </c>
      <c r="E300" s="69">
        <f t="shared" si="17"/>
        <v>1.9500000000000002</v>
      </c>
      <c r="F300" s="70">
        <v>3</v>
      </c>
      <c r="G300" s="73">
        <f t="shared" si="19"/>
        <v>0</v>
      </c>
      <c r="H300" s="204" t="s">
        <v>10</v>
      </c>
    </row>
    <row r="301" spans="1:8" ht="39.75" customHeight="1" thickBot="1">
      <c r="A301" s="213"/>
      <c r="B301" s="199" t="s">
        <v>10</v>
      </c>
      <c r="C301" s="199" t="s">
        <v>10</v>
      </c>
      <c r="D301" s="91" t="s">
        <v>14</v>
      </c>
      <c r="E301" s="92">
        <f t="shared" si="17"/>
        <v>0.13</v>
      </c>
      <c r="F301" s="93">
        <v>0.2</v>
      </c>
      <c r="G301" s="94">
        <f t="shared" si="19"/>
        <v>0</v>
      </c>
      <c r="H301" s="204" t="s">
        <v>10</v>
      </c>
    </row>
    <row r="302" spans="1:8" ht="39.75" customHeight="1" thickBot="1">
      <c r="A302" s="213"/>
      <c r="B302" s="199" t="s">
        <v>10</v>
      </c>
      <c r="C302" s="199" t="s">
        <v>170</v>
      </c>
      <c r="D302" s="76" t="s">
        <v>297</v>
      </c>
      <c r="E302" s="77">
        <f t="shared" si="17"/>
        <v>26</v>
      </c>
      <c r="F302" s="78">
        <v>40</v>
      </c>
      <c r="G302" s="95">
        <f t="shared" si="19"/>
        <v>0</v>
      </c>
      <c r="H302" s="205" t="s">
        <v>417</v>
      </c>
    </row>
    <row r="303" spans="1:8" ht="39.75" customHeight="1" thickBot="1">
      <c r="A303" s="213"/>
      <c r="B303" s="199" t="s">
        <v>10</v>
      </c>
      <c r="C303" s="199" t="s">
        <v>10</v>
      </c>
      <c r="D303" s="68" t="s">
        <v>99</v>
      </c>
      <c r="E303" s="69">
        <f t="shared" si="17"/>
        <v>6.5</v>
      </c>
      <c r="F303" s="70">
        <v>10</v>
      </c>
      <c r="G303" s="73">
        <f t="shared" si="19"/>
        <v>0</v>
      </c>
      <c r="H303" s="205" t="s">
        <v>10</v>
      </c>
    </row>
    <row r="304" spans="1:8" ht="39.75" customHeight="1" thickBot="1">
      <c r="A304" s="213"/>
      <c r="B304" s="199" t="s">
        <v>10</v>
      </c>
      <c r="C304" s="199" t="s">
        <v>10</v>
      </c>
      <c r="D304" s="68" t="s">
        <v>31</v>
      </c>
      <c r="E304" s="69">
        <f t="shared" si="17"/>
        <v>1.9500000000000002</v>
      </c>
      <c r="F304" s="70">
        <v>3</v>
      </c>
      <c r="G304" s="73">
        <f t="shared" si="19"/>
        <v>0</v>
      </c>
      <c r="H304" s="205" t="s">
        <v>10</v>
      </c>
    </row>
    <row r="305" spans="1:8" s="32" customFormat="1" ht="39.75" customHeight="1" thickBot="1">
      <c r="A305" s="213"/>
      <c r="B305" s="199" t="s">
        <v>10</v>
      </c>
      <c r="C305" s="199" t="s">
        <v>10</v>
      </c>
      <c r="D305" s="68" t="s">
        <v>47</v>
      </c>
      <c r="E305" s="69">
        <f t="shared" si="17"/>
        <v>0.65</v>
      </c>
      <c r="F305" s="70">
        <v>1</v>
      </c>
      <c r="G305" s="71">
        <f t="shared" si="19"/>
        <v>0</v>
      </c>
      <c r="H305" s="205" t="s">
        <v>10</v>
      </c>
    </row>
    <row r="306" spans="1:8" ht="39.75" customHeight="1" thickBot="1">
      <c r="A306" s="213"/>
      <c r="B306" s="199" t="s">
        <v>10</v>
      </c>
      <c r="C306" s="199" t="s">
        <v>10</v>
      </c>
      <c r="D306" s="68" t="s">
        <v>113</v>
      </c>
      <c r="E306" s="69">
        <f t="shared" si="17"/>
        <v>0.65</v>
      </c>
      <c r="F306" s="70">
        <v>1</v>
      </c>
      <c r="G306" s="71">
        <f t="shared" si="19"/>
        <v>0</v>
      </c>
      <c r="H306" s="205" t="s">
        <v>10</v>
      </c>
    </row>
    <row r="307" spans="1:8" ht="39.75" customHeight="1" thickBot="1">
      <c r="A307" s="213"/>
      <c r="B307" s="199" t="s">
        <v>10</v>
      </c>
      <c r="C307" s="199" t="s">
        <v>10</v>
      </c>
      <c r="D307" s="68" t="s">
        <v>19</v>
      </c>
      <c r="E307" s="69">
        <f t="shared" si="17"/>
        <v>0.65</v>
      </c>
      <c r="F307" s="70">
        <v>1</v>
      </c>
      <c r="G307" s="71">
        <f t="shared" si="19"/>
        <v>0</v>
      </c>
      <c r="H307" s="205" t="s">
        <v>10</v>
      </c>
    </row>
    <row r="308" spans="1:8" ht="39.75" customHeight="1" thickBot="1">
      <c r="A308" s="213"/>
      <c r="B308" s="199" t="s">
        <v>10</v>
      </c>
      <c r="C308" s="199" t="s">
        <v>10</v>
      </c>
      <c r="D308" s="82" t="s">
        <v>102</v>
      </c>
      <c r="E308" s="83">
        <f t="shared" si="17"/>
        <v>0.32500000000000001</v>
      </c>
      <c r="F308" s="84">
        <v>0.5</v>
      </c>
      <c r="G308" s="104">
        <f t="shared" si="19"/>
        <v>0</v>
      </c>
      <c r="H308" s="205" t="s">
        <v>10</v>
      </c>
    </row>
    <row r="309" spans="1:8" ht="39.75" customHeight="1" thickBot="1">
      <c r="A309" s="213"/>
      <c r="B309" s="209" t="s">
        <v>10</v>
      </c>
      <c r="C309" s="131" t="s">
        <v>20</v>
      </c>
      <c r="D309" s="101" t="s">
        <v>48</v>
      </c>
      <c r="E309" s="45">
        <f t="shared" si="17"/>
        <v>13</v>
      </c>
      <c r="F309" s="102">
        <v>20</v>
      </c>
      <c r="G309" s="103">
        <f t="shared" si="19"/>
        <v>0</v>
      </c>
      <c r="H309" s="138"/>
    </row>
    <row r="310" spans="1:8" ht="39.75" customHeight="1" thickBot="1">
      <c r="A310" s="213"/>
      <c r="B310" s="209" t="s">
        <v>12</v>
      </c>
      <c r="C310" s="206" t="s">
        <v>434</v>
      </c>
      <c r="D310" s="166" t="s">
        <v>241</v>
      </c>
      <c r="E310" s="45">
        <f t="shared" si="17"/>
        <v>13</v>
      </c>
      <c r="F310" s="164">
        <v>20</v>
      </c>
      <c r="G310" s="103">
        <f t="shared" si="19"/>
        <v>0</v>
      </c>
      <c r="H310" s="226" t="s">
        <v>465</v>
      </c>
    </row>
    <row r="311" spans="1:8" s="32" customFormat="1" ht="39.75" customHeight="1" thickBot="1">
      <c r="A311" s="213"/>
      <c r="B311" s="233"/>
      <c r="C311" s="206" t="s">
        <v>10</v>
      </c>
      <c r="D311" s="68" t="s">
        <v>433</v>
      </c>
      <c r="E311" s="69">
        <f t="shared" si="17"/>
        <v>9.75</v>
      </c>
      <c r="F311" s="74">
        <v>15</v>
      </c>
      <c r="G311" s="71">
        <f t="shared" si="19"/>
        <v>0</v>
      </c>
      <c r="H311" s="227" t="s">
        <v>10</v>
      </c>
    </row>
    <row r="312" spans="1:8" s="32" customFormat="1" ht="39.75" customHeight="1" thickBot="1">
      <c r="A312" s="213"/>
      <c r="B312" s="233"/>
      <c r="C312" s="206" t="s">
        <v>10</v>
      </c>
      <c r="D312" s="68" t="s">
        <v>109</v>
      </c>
      <c r="E312" s="69">
        <f t="shared" si="17"/>
        <v>3.25</v>
      </c>
      <c r="F312" s="74">
        <v>5</v>
      </c>
      <c r="G312" s="71">
        <f t="shared" si="19"/>
        <v>0</v>
      </c>
      <c r="H312" s="227" t="s">
        <v>10</v>
      </c>
    </row>
    <row r="313" spans="1:8" s="32" customFormat="1" ht="39.75" customHeight="1" thickBot="1">
      <c r="A313" s="213"/>
      <c r="B313" s="233"/>
      <c r="C313" s="206" t="s">
        <v>10</v>
      </c>
      <c r="D313" s="68" t="s">
        <v>19</v>
      </c>
      <c r="E313" s="69">
        <f t="shared" si="17"/>
        <v>1.9500000000000002</v>
      </c>
      <c r="F313" s="74">
        <v>3</v>
      </c>
      <c r="G313" s="71">
        <f t="shared" si="19"/>
        <v>0</v>
      </c>
      <c r="H313" s="227" t="s">
        <v>10</v>
      </c>
    </row>
    <row r="314" spans="1:8" s="32" customFormat="1" ht="39.75" customHeight="1" thickBot="1">
      <c r="A314" s="213"/>
      <c r="B314" s="233"/>
      <c r="C314" s="206" t="s">
        <v>10</v>
      </c>
      <c r="D314" s="184" t="s">
        <v>14</v>
      </c>
      <c r="E314" s="46">
        <f t="shared" si="17"/>
        <v>6.5000000000000002E-2</v>
      </c>
      <c r="F314" s="165">
        <v>0.1</v>
      </c>
      <c r="G314" s="52">
        <f t="shared" si="19"/>
        <v>0</v>
      </c>
      <c r="H314" s="228" t="s">
        <v>10</v>
      </c>
    </row>
    <row r="315" spans="1:8" s="32" customFormat="1" ht="39.75" customHeight="1" thickBot="1">
      <c r="A315" s="214"/>
      <c r="B315" s="207"/>
      <c r="C315" s="181" t="s">
        <v>16</v>
      </c>
      <c r="D315" s="101" t="s">
        <v>16</v>
      </c>
      <c r="E315" s="45">
        <f t="shared" ref="E315" si="20">F315*0.65</f>
        <v>130</v>
      </c>
      <c r="F315" s="102">
        <v>200</v>
      </c>
      <c r="G315" s="103">
        <f t="shared" si="19"/>
        <v>0</v>
      </c>
      <c r="H315" s="180"/>
    </row>
    <row r="316" spans="1:8" s="32" customFormat="1" ht="39.75" customHeight="1" thickBot="1">
      <c r="A316" s="198" t="s">
        <v>171</v>
      </c>
      <c r="B316" s="207" t="s">
        <v>9</v>
      </c>
      <c r="C316" s="215" t="s">
        <v>438</v>
      </c>
      <c r="D316" s="96" t="s">
        <v>435</v>
      </c>
      <c r="E316" s="50">
        <f t="shared" si="17"/>
        <v>16.25</v>
      </c>
      <c r="F316" s="171">
        <v>25</v>
      </c>
      <c r="G316" s="98">
        <f t="shared" si="19"/>
        <v>0</v>
      </c>
      <c r="H316" s="189" t="s">
        <v>437</v>
      </c>
    </row>
    <row r="317" spans="1:8" ht="39.75" customHeight="1" thickBot="1">
      <c r="A317" s="198" t="s">
        <v>10</v>
      </c>
      <c r="B317" s="199" t="s">
        <v>10</v>
      </c>
      <c r="C317" s="216" t="s">
        <v>10</v>
      </c>
      <c r="D317" s="33" t="s">
        <v>436</v>
      </c>
      <c r="E317" s="42">
        <f t="shared" si="17"/>
        <v>3.25</v>
      </c>
      <c r="F317" s="170">
        <v>5</v>
      </c>
      <c r="G317" s="49">
        <f t="shared" si="19"/>
        <v>0</v>
      </c>
      <c r="H317" s="204" t="s">
        <v>10</v>
      </c>
    </row>
    <row r="318" spans="1:8" ht="39.75" customHeight="1" thickBot="1">
      <c r="A318" s="198" t="s">
        <v>10</v>
      </c>
      <c r="B318" s="199" t="s">
        <v>10</v>
      </c>
      <c r="C318" s="136" t="s">
        <v>425</v>
      </c>
      <c r="D318" s="169" t="s">
        <v>426</v>
      </c>
      <c r="E318" s="77">
        <f t="shared" si="17"/>
        <v>65</v>
      </c>
      <c r="F318" s="168">
        <v>100</v>
      </c>
      <c r="G318" s="95">
        <f t="shared" si="19"/>
        <v>0</v>
      </c>
      <c r="H318" s="148" t="s">
        <v>10</v>
      </c>
    </row>
    <row r="319" spans="1:8" ht="39.75" customHeight="1" thickBot="1">
      <c r="A319" s="198" t="s">
        <v>10</v>
      </c>
      <c r="B319" s="199" t="s">
        <v>11</v>
      </c>
      <c r="C319" s="59" t="s">
        <v>15</v>
      </c>
      <c r="D319" s="80" t="s">
        <v>55</v>
      </c>
      <c r="E319" s="42">
        <f t="shared" si="17"/>
        <v>35.75</v>
      </c>
      <c r="F319" s="81">
        <v>55</v>
      </c>
      <c r="G319" s="49">
        <f t="shared" si="19"/>
        <v>0</v>
      </c>
      <c r="H319" s="75"/>
    </row>
    <row r="320" spans="1:8" ht="39.75" customHeight="1" thickBot="1">
      <c r="A320" s="198" t="s">
        <v>10</v>
      </c>
      <c r="B320" s="199" t="s">
        <v>10</v>
      </c>
      <c r="C320" s="199" t="s">
        <v>62</v>
      </c>
      <c r="D320" s="86" t="s">
        <v>111</v>
      </c>
      <c r="E320" s="77">
        <f t="shared" si="17"/>
        <v>22.75</v>
      </c>
      <c r="F320" s="78">
        <v>35</v>
      </c>
      <c r="G320" s="79">
        <f t="shared" si="19"/>
        <v>0</v>
      </c>
      <c r="H320" s="187" t="s">
        <v>314</v>
      </c>
    </row>
    <row r="321" spans="1:8" ht="39.75" customHeight="1" thickBot="1">
      <c r="A321" s="198" t="s">
        <v>10</v>
      </c>
      <c r="B321" s="199" t="s">
        <v>10</v>
      </c>
      <c r="C321" s="199" t="s">
        <v>10</v>
      </c>
      <c r="D321" s="68" t="s">
        <v>30</v>
      </c>
      <c r="E321" s="69">
        <f t="shared" si="17"/>
        <v>1.3</v>
      </c>
      <c r="F321" s="70">
        <v>2</v>
      </c>
      <c r="G321" s="73">
        <f t="shared" si="19"/>
        <v>0</v>
      </c>
      <c r="H321" s="188"/>
    </row>
    <row r="322" spans="1:8" ht="39.75" customHeight="1" thickBot="1">
      <c r="A322" s="198" t="s">
        <v>10</v>
      </c>
      <c r="B322" s="199" t="s">
        <v>10</v>
      </c>
      <c r="C322" s="199" t="s">
        <v>10</v>
      </c>
      <c r="D322" s="68" t="s">
        <v>123</v>
      </c>
      <c r="E322" s="69">
        <f t="shared" si="17"/>
        <v>1.3</v>
      </c>
      <c r="F322" s="70">
        <v>2</v>
      </c>
      <c r="G322" s="73">
        <f t="shared" si="19"/>
        <v>0</v>
      </c>
      <c r="H322" s="188"/>
    </row>
    <row r="323" spans="1:8" ht="39.75" customHeight="1" thickBot="1">
      <c r="A323" s="198" t="s">
        <v>10</v>
      </c>
      <c r="B323" s="199" t="s">
        <v>10</v>
      </c>
      <c r="C323" s="199" t="s">
        <v>10</v>
      </c>
      <c r="D323" s="68" t="s">
        <v>51</v>
      </c>
      <c r="E323" s="69">
        <f t="shared" si="17"/>
        <v>0.65</v>
      </c>
      <c r="F323" s="70">
        <v>1</v>
      </c>
      <c r="G323" s="73">
        <f t="shared" si="19"/>
        <v>0</v>
      </c>
      <c r="H323" s="188"/>
    </row>
    <row r="324" spans="1:8" ht="39.75" customHeight="1" thickBot="1">
      <c r="A324" s="198" t="s">
        <v>10</v>
      </c>
      <c r="B324" s="199" t="s">
        <v>10</v>
      </c>
      <c r="C324" s="199" t="s">
        <v>10</v>
      </c>
      <c r="D324" s="68" t="s">
        <v>47</v>
      </c>
      <c r="E324" s="69">
        <f t="shared" si="17"/>
        <v>0.32500000000000001</v>
      </c>
      <c r="F324" s="70">
        <v>0.5</v>
      </c>
      <c r="G324" s="73">
        <f t="shared" si="19"/>
        <v>0</v>
      </c>
      <c r="H324" s="188"/>
    </row>
    <row r="325" spans="1:8" ht="39.75" customHeight="1" thickBot="1">
      <c r="A325" s="198" t="s">
        <v>10</v>
      </c>
      <c r="B325" s="199" t="s">
        <v>10</v>
      </c>
      <c r="C325" s="199" t="s">
        <v>10</v>
      </c>
      <c r="D325" s="68" t="s">
        <v>45</v>
      </c>
      <c r="E325" s="69">
        <f t="shared" si="17"/>
        <v>0.13</v>
      </c>
      <c r="F325" s="70">
        <v>0.2</v>
      </c>
      <c r="G325" s="73">
        <f t="shared" si="19"/>
        <v>0</v>
      </c>
      <c r="H325" s="189"/>
    </row>
    <row r="326" spans="1:8" ht="39.75" customHeight="1" thickBot="1">
      <c r="A326" s="198" t="s">
        <v>10</v>
      </c>
      <c r="B326" s="199" t="s">
        <v>10</v>
      </c>
      <c r="C326" s="199" t="s">
        <v>10</v>
      </c>
      <c r="D326" s="82" t="s">
        <v>14</v>
      </c>
      <c r="E326" s="83">
        <f t="shared" si="17"/>
        <v>6.5000000000000002E-2</v>
      </c>
      <c r="F326" s="84">
        <v>0.1</v>
      </c>
      <c r="G326" s="104">
        <f t="shared" si="19"/>
        <v>0</v>
      </c>
      <c r="H326" s="44" t="s">
        <v>21</v>
      </c>
    </row>
    <row r="327" spans="1:8" ht="39.75" customHeight="1" thickBot="1">
      <c r="A327" s="198" t="s">
        <v>10</v>
      </c>
      <c r="B327" s="199" t="s">
        <v>10</v>
      </c>
      <c r="C327" s="199" t="s">
        <v>270</v>
      </c>
      <c r="D327" s="87" t="s">
        <v>172</v>
      </c>
      <c r="E327" s="88">
        <f t="shared" ref="E327:E392" si="21">F327*0.65</f>
        <v>32.5</v>
      </c>
      <c r="F327" s="89">
        <v>50</v>
      </c>
      <c r="G327" s="90">
        <f t="shared" si="19"/>
        <v>0</v>
      </c>
      <c r="H327" s="204" t="s">
        <v>358</v>
      </c>
    </row>
    <row r="328" spans="1:8" ht="39.75" customHeight="1" thickBot="1">
      <c r="A328" s="198" t="s">
        <v>10</v>
      </c>
      <c r="B328" s="199" t="s">
        <v>10</v>
      </c>
      <c r="C328" s="199" t="s">
        <v>10</v>
      </c>
      <c r="D328" s="68" t="s">
        <v>19</v>
      </c>
      <c r="E328" s="69">
        <f t="shared" si="21"/>
        <v>1.625</v>
      </c>
      <c r="F328" s="70">
        <v>2.5</v>
      </c>
      <c r="G328" s="73">
        <f t="shared" si="19"/>
        <v>0</v>
      </c>
      <c r="H328" s="204" t="s">
        <v>10</v>
      </c>
    </row>
    <row r="329" spans="1:8" ht="39.75" customHeight="1" thickBot="1">
      <c r="A329" s="198" t="s">
        <v>10</v>
      </c>
      <c r="B329" s="199" t="s">
        <v>10</v>
      </c>
      <c r="C329" s="199" t="s">
        <v>10</v>
      </c>
      <c r="D329" s="91" t="s">
        <v>359</v>
      </c>
      <c r="E329" s="92">
        <f t="shared" si="21"/>
        <v>1.625</v>
      </c>
      <c r="F329" s="93">
        <v>2.5</v>
      </c>
      <c r="G329" s="94">
        <f t="shared" si="19"/>
        <v>0</v>
      </c>
      <c r="H329" s="204" t="s">
        <v>10</v>
      </c>
    </row>
    <row r="330" spans="1:8" ht="39.75" customHeight="1" thickBot="1">
      <c r="A330" s="198" t="s">
        <v>10</v>
      </c>
      <c r="B330" s="199" t="s">
        <v>10</v>
      </c>
      <c r="C330" s="199" t="s">
        <v>173</v>
      </c>
      <c r="D330" s="86" t="s">
        <v>107</v>
      </c>
      <c r="E330" s="77">
        <f t="shared" si="21"/>
        <v>22.75</v>
      </c>
      <c r="F330" s="78">
        <v>35</v>
      </c>
      <c r="G330" s="79">
        <f t="shared" si="19"/>
        <v>0</v>
      </c>
      <c r="H330" s="205" t="s">
        <v>402</v>
      </c>
    </row>
    <row r="331" spans="1:8" ht="39.75" customHeight="1" thickBot="1">
      <c r="A331" s="198" t="s">
        <v>10</v>
      </c>
      <c r="B331" s="199" t="s">
        <v>10</v>
      </c>
      <c r="C331" s="199" t="s">
        <v>10</v>
      </c>
      <c r="D331" s="68" t="s">
        <v>13</v>
      </c>
      <c r="E331" s="69">
        <f t="shared" si="21"/>
        <v>0.65</v>
      </c>
      <c r="F331" s="70">
        <v>1</v>
      </c>
      <c r="G331" s="73">
        <f t="shared" si="19"/>
        <v>0</v>
      </c>
      <c r="H331" s="205" t="s">
        <v>10</v>
      </c>
    </row>
    <row r="332" spans="1:8" ht="39.75" customHeight="1" thickBot="1">
      <c r="A332" s="198" t="s">
        <v>10</v>
      </c>
      <c r="B332" s="199" t="s">
        <v>10</v>
      </c>
      <c r="C332" s="199" t="s">
        <v>10</v>
      </c>
      <c r="D332" s="68" t="s">
        <v>47</v>
      </c>
      <c r="E332" s="69">
        <f t="shared" si="21"/>
        <v>0.32500000000000001</v>
      </c>
      <c r="F332" s="70">
        <v>0.5</v>
      </c>
      <c r="G332" s="73">
        <f t="shared" si="19"/>
        <v>0</v>
      </c>
      <c r="H332" s="205" t="s">
        <v>10</v>
      </c>
    </row>
    <row r="333" spans="1:8" ht="39.75" customHeight="1" thickBot="1">
      <c r="A333" s="198" t="s">
        <v>10</v>
      </c>
      <c r="B333" s="199" t="s">
        <v>10</v>
      </c>
      <c r="C333" s="199" t="s">
        <v>10</v>
      </c>
      <c r="D333" s="82" t="s">
        <v>77</v>
      </c>
      <c r="E333" s="83">
        <f t="shared" si="21"/>
        <v>0.32500000000000001</v>
      </c>
      <c r="F333" s="84">
        <v>0.5</v>
      </c>
      <c r="G333" s="85">
        <f t="shared" si="19"/>
        <v>0</v>
      </c>
      <c r="H333" s="205" t="s">
        <v>10</v>
      </c>
    </row>
    <row r="334" spans="1:8" ht="39.75" customHeight="1" thickBot="1">
      <c r="A334" s="198" t="s">
        <v>10</v>
      </c>
      <c r="B334" s="199" t="s">
        <v>10</v>
      </c>
      <c r="C334" s="59" t="s">
        <v>20</v>
      </c>
      <c r="D334" s="80" t="s">
        <v>48</v>
      </c>
      <c r="E334" s="42">
        <f t="shared" si="21"/>
        <v>13</v>
      </c>
      <c r="F334" s="81">
        <v>20</v>
      </c>
      <c r="G334" s="49">
        <f t="shared" si="19"/>
        <v>0</v>
      </c>
      <c r="H334" s="125"/>
    </row>
    <row r="335" spans="1:8" ht="39.75" customHeight="1" thickBot="1">
      <c r="A335" s="198" t="s">
        <v>10</v>
      </c>
      <c r="B335" s="199" t="s">
        <v>12</v>
      </c>
      <c r="C335" s="206" t="s">
        <v>439</v>
      </c>
      <c r="D335" s="63" t="s">
        <v>55</v>
      </c>
      <c r="E335" s="50">
        <f t="shared" si="21"/>
        <v>9.75</v>
      </c>
      <c r="F335" s="167">
        <v>15</v>
      </c>
      <c r="G335" s="98">
        <f t="shared" si="19"/>
        <v>0</v>
      </c>
      <c r="H335" s="205" t="s">
        <v>483</v>
      </c>
    </row>
    <row r="336" spans="1:8" s="32" customFormat="1" ht="39.75" customHeight="1" thickBot="1">
      <c r="A336" s="198"/>
      <c r="B336" s="199"/>
      <c r="C336" s="206" t="s">
        <v>10</v>
      </c>
      <c r="D336" s="68" t="s">
        <v>59</v>
      </c>
      <c r="E336" s="69">
        <f t="shared" si="21"/>
        <v>3.9000000000000004</v>
      </c>
      <c r="F336" s="74">
        <v>6</v>
      </c>
      <c r="G336" s="71">
        <f t="shared" si="19"/>
        <v>0</v>
      </c>
      <c r="H336" s="205" t="s">
        <v>10</v>
      </c>
    </row>
    <row r="337" spans="1:8" s="32" customFormat="1" ht="39.75" customHeight="1" thickBot="1">
      <c r="A337" s="198"/>
      <c r="B337" s="199"/>
      <c r="C337" s="206" t="s">
        <v>10</v>
      </c>
      <c r="D337" s="68" t="s">
        <v>73</v>
      </c>
      <c r="E337" s="69">
        <f t="shared" si="21"/>
        <v>1.9500000000000002</v>
      </c>
      <c r="F337" s="74">
        <v>3</v>
      </c>
      <c r="G337" s="71">
        <f t="shared" si="19"/>
        <v>0</v>
      </c>
      <c r="H337" s="205" t="s">
        <v>10</v>
      </c>
    </row>
    <row r="338" spans="1:8" s="32" customFormat="1" ht="39.75" customHeight="1" thickBot="1">
      <c r="A338" s="198"/>
      <c r="B338" s="199"/>
      <c r="C338" s="206" t="s">
        <v>10</v>
      </c>
      <c r="D338" s="68" t="s">
        <v>109</v>
      </c>
      <c r="E338" s="69">
        <f t="shared" si="21"/>
        <v>0.97500000000000009</v>
      </c>
      <c r="F338" s="74">
        <v>1.5</v>
      </c>
      <c r="G338" s="71">
        <f t="shared" si="19"/>
        <v>0</v>
      </c>
      <c r="H338" s="205" t="s">
        <v>10</v>
      </c>
    </row>
    <row r="339" spans="1:8" s="32" customFormat="1" ht="39.75" customHeight="1" thickBot="1">
      <c r="A339" s="198"/>
      <c r="B339" s="199"/>
      <c r="C339" s="206" t="s">
        <v>10</v>
      </c>
      <c r="D339" s="68" t="s">
        <v>13</v>
      </c>
      <c r="E339" s="69">
        <f t="shared" si="21"/>
        <v>0.65</v>
      </c>
      <c r="F339" s="74">
        <v>1</v>
      </c>
      <c r="G339" s="71">
        <f t="shared" si="19"/>
        <v>0</v>
      </c>
      <c r="H339" s="205" t="s">
        <v>10</v>
      </c>
    </row>
    <row r="340" spans="1:8" s="32" customFormat="1" ht="39.75" customHeight="1" thickBot="1">
      <c r="A340" s="198"/>
      <c r="B340" s="199"/>
      <c r="C340" s="206" t="s">
        <v>10</v>
      </c>
      <c r="D340" s="68" t="s">
        <v>19</v>
      </c>
      <c r="E340" s="69">
        <f t="shared" si="21"/>
        <v>0.65</v>
      </c>
      <c r="F340" s="74">
        <v>1</v>
      </c>
      <c r="G340" s="71">
        <f t="shared" si="19"/>
        <v>0</v>
      </c>
      <c r="H340" s="205" t="s">
        <v>10</v>
      </c>
    </row>
    <row r="341" spans="1:8" s="32" customFormat="1" ht="39.75" customHeight="1" thickBot="1">
      <c r="A341" s="198"/>
      <c r="B341" s="199"/>
      <c r="C341" s="206" t="s">
        <v>10</v>
      </c>
      <c r="D341" s="68" t="s">
        <v>466</v>
      </c>
      <c r="E341" s="69">
        <f t="shared" si="21"/>
        <v>0.32500000000000001</v>
      </c>
      <c r="F341" s="74">
        <v>0.5</v>
      </c>
      <c r="G341" s="71">
        <f t="shared" si="19"/>
        <v>0</v>
      </c>
      <c r="H341" s="205" t="s">
        <v>10</v>
      </c>
    </row>
    <row r="342" spans="1:8" s="32" customFormat="1" ht="39.75" customHeight="1" thickBot="1">
      <c r="A342" s="198"/>
      <c r="B342" s="199"/>
      <c r="C342" s="206" t="s">
        <v>10</v>
      </c>
      <c r="D342" s="68" t="s">
        <v>82</v>
      </c>
      <c r="E342" s="69">
        <f t="shared" si="21"/>
        <v>0.32500000000000001</v>
      </c>
      <c r="F342" s="74">
        <v>0.5</v>
      </c>
      <c r="G342" s="71">
        <f t="shared" si="19"/>
        <v>0</v>
      </c>
      <c r="H342" s="205" t="s">
        <v>10</v>
      </c>
    </row>
    <row r="343" spans="1:8" s="32" customFormat="1" ht="39.75" customHeight="1" thickBot="1">
      <c r="A343" s="198"/>
      <c r="B343" s="199"/>
      <c r="C343" s="206" t="s">
        <v>10</v>
      </c>
      <c r="D343" s="169" t="s">
        <v>14</v>
      </c>
      <c r="E343" s="50">
        <f t="shared" si="21"/>
        <v>0.13</v>
      </c>
      <c r="F343" s="168">
        <v>0.2</v>
      </c>
      <c r="G343" s="98">
        <f t="shared" si="19"/>
        <v>0</v>
      </c>
      <c r="H343" s="205" t="s">
        <v>10</v>
      </c>
    </row>
    <row r="344" spans="1:8" ht="39.75" customHeight="1" thickBot="1">
      <c r="A344" s="198" t="s">
        <v>10</v>
      </c>
      <c r="B344" s="199" t="s">
        <v>10</v>
      </c>
      <c r="C344" s="59" t="s">
        <v>16</v>
      </c>
      <c r="D344" s="80" t="s">
        <v>16</v>
      </c>
      <c r="E344" s="42">
        <f t="shared" si="21"/>
        <v>130</v>
      </c>
      <c r="F344" s="81">
        <v>200</v>
      </c>
      <c r="G344" s="49">
        <f t="shared" si="19"/>
        <v>0</v>
      </c>
      <c r="H344" s="126"/>
    </row>
    <row r="345" spans="1:8" ht="39.75" customHeight="1" thickBot="1">
      <c r="A345" s="198" t="s">
        <v>175</v>
      </c>
      <c r="B345" s="199" t="s">
        <v>9</v>
      </c>
      <c r="C345" s="206" t="s">
        <v>57</v>
      </c>
      <c r="D345" s="63" t="s">
        <v>55</v>
      </c>
      <c r="E345" s="50">
        <f t="shared" si="21"/>
        <v>13</v>
      </c>
      <c r="F345" s="167">
        <v>20</v>
      </c>
      <c r="G345" s="51">
        <f t="shared" si="19"/>
        <v>0</v>
      </c>
      <c r="H345" s="205" t="s">
        <v>467</v>
      </c>
    </row>
    <row r="346" spans="1:8" s="32" customFormat="1" ht="39.75" customHeight="1" thickBot="1">
      <c r="A346" s="198"/>
      <c r="B346" s="199"/>
      <c r="C346" s="206" t="s">
        <v>10</v>
      </c>
      <c r="D346" s="68" t="s">
        <v>101</v>
      </c>
      <c r="E346" s="69">
        <f t="shared" si="21"/>
        <v>1.3</v>
      </c>
      <c r="F346" s="74">
        <v>2</v>
      </c>
      <c r="G346" s="71">
        <f t="shared" si="19"/>
        <v>0</v>
      </c>
      <c r="H346" s="205" t="s">
        <v>10</v>
      </c>
    </row>
    <row r="347" spans="1:8" ht="39.75" customHeight="1" thickBot="1">
      <c r="A347" s="198" t="s">
        <v>10</v>
      </c>
      <c r="B347" s="199" t="s">
        <v>10</v>
      </c>
      <c r="C347" s="206" t="s">
        <v>10</v>
      </c>
      <c r="D347" s="169" t="s">
        <v>14</v>
      </c>
      <c r="E347" s="50">
        <f t="shared" si="21"/>
        <v>6.5000000000000002E-2</v>
      </c>
      <c r="F347" s="168">
        <v>0.1</v>
      </c>
      <c r="G347" s="98">
        <f t="shared" si="19"/>
        <v>0</v>
      </c>
      <c r="H347" s="205" t="s">
        <v>10</v>
      </c>
    </row>
    <row r="348" spans="1:8" ht="39.75" customHeight="1" thickBot="1">
      <c r="A348" s="198" t="s">
        <v>10</v>
      </c>
      <c r="B348" s="199" t="s">
        <v>11</v>
      </c>
      <c r="C348" s="59" t="s">
        <v>15</v>
      </c>
      <c r="D348" s="80" t="s">
        <v>55</v>
      </c>
      <c r="E348" s="42">
        <f t="shared" si="21"/>
        <v>35.75</v>
      </c>
      <c r="F348" s="81">
        <v>55</v>
      </c>
      <c r="G348" s="49">
        <f t="shared" si="19"/>
        <v>0</v>
      </c>
      <c r="H348" s="75"/>
    </row>
    <row r="349" spans="1:8" ht="39.75" customHeight="1" thickBot="1">
      <c r="A349" s="198" t="s">
        <v>10</v>
      </c>
      <c r="B349" s="199" t="s">
        <v>10</v>
      </c>
      <c r="C349" s="199" t="s">
        <v>271</v>
      </c>
      <c r="D349" s="86" t="s">
        <v>68</v>
      </c>
      <c r="E349" s="77">
        <f t="shared" si="21"/>
        <v>39</v>
      </c>
      <c r="F349" s="78">
        <v>60</v>
      </c>
      <c r="G349" s="95">
        <f t="shared" si="19"/>
        <v>0</v>
      </c>
      <c r="H349" s="187" t="s">
        <v>484</v>
      </c>
    </row>
    <row r="350" spans="1:8" ht="39.75" customHeight="1" thickBot="1">
      <c r="A350" s="198" t="s">
        <v>10</v>
      </c>
      <c r="B350" s="199" t="s">
        <v>10</v>
      </c>
      <c r="C350" s="199" t="s">
        <v>10</v>
      </c>
      <c r="D350" s="68" t="s">
        <v>48</v>
      </c>
      <c r="E350" s="69">
        <f t="shared" si="21"/>
        <v>6.5</v>
      </c>
      <c r="F350" s="70">
        <v>10</v>
      </c>
      <c r="G350" s="73">
        <f t="shared" ref="G350:G406" si="22">$G$1*E350+$G$2*F350</f>
        <v>0</v>
      </c>
      <c r="H350" s="188"/>
    </row>
    <row r="351" spans="1:8" ht="39.75" customHeight="1" thickBot="1">
      <c r="A351" s="198" t="s">
        <v>10</v>
      </c>
      <c r="B351" s="199" t="s">
        <v>10</v>
      </c>
      <c r="C351" s="199" t="s">
        <v>10</v>
      </c>
      <c r="D351" s="68" t="s">
        <v>51</v>
      </c>
      <c r="E351" s="69">
        <f t="shared" si="21"/>
        <v>1.3</v>
      </c>
      <c r="F351" s="70">
        <v>2</v>
      </c>
      <c r="G351" s="73">
        <f t="shared" si="22"/>
        <v>0</v>
      </c>
      <c r="H351" s="188"/>
    </row>
    <row r="352" spans="1:8" ht="39.75" customHeight="1" thickBot="1">
      <c r="A352" s="198" t="s">
        <v>10</v>
      </c>
      <c r="B352" s="199" t="s">
        <v>10</v>
      </c>
      <c r="C352" s="199" t="s">
        <v>10</v>
      </c>
      <c r="D352" s="68" t="s">
        <v>69</v>
      </c>
      <c r="E352" s="69">
        <f t="shared" si="21"/>
        <v>0.65</v>
      </c>
      <c r="F352" s="70">
        <v>1</v>
      </c>
      <c r="G352" s="71">
        <f t="shared" si="22"/>
        <v>0</v>
      </c>
      <c r="H352" s="188"/>
    </row>
    <row r="353" spans="1:8" ht="39.75" customHeight="1" thickBot="1">
      <c r="A353" s="198" t="s">
        <v>10</v>
      </c>
      <c r="B353" s="199" t="s">
        <v>10</v>
      </c>
      <c r="C353" s="199" t="s">
        <v>10</v>
      </c>
      <c r="D353" s="68" t="s">
        <v>123</v>
      </c>
      <c r="E353" s="69">
        <f t="shared" si="21"/>
        <v>0.65</v>
      </c>
      <c r="F353" s="70">
        <v>1</v>
      </c>
      <c r="G353" s="73">
        <f t="shared" si="22"/>
        <v>0</v>
      </c>
      <c r="H353" s="188"/>
    </row>
    <row r="354" spans="1:8" ht="39.75" customHeight="1" thickBot="1">
      <c r="A354" s="198" t="s">
        <v>10</v>
      </c>
      <c r="B354" s="199" t="s">
        <v>10</v>
      </c>
      <c r="C354" s="199" t="s">
        <v>10</v>
      </c>
      <c r="D354" s="68" t="s">
        <v>30</v>
      </c>
      <c r="E354" s="69">
        <f t="shared" si="21"/>
        <v>0.32500000000000001</v>
      </c>
      <c r="F354" s="70">
        <v>0.5</v>
      </c>
      <c r="G354" s="73">
        <f t="shared" si="22"/>
        <v>0</v>
      </c>
      <c r="H354" s="188"/>
    </row>
    <row r="355" spans="1:8" ht="39.75" customHeight="1" thickBot="1">
      <c r="A355" s="198" t="s">
        <v>10</v>
      </c>
      <c r="B355" s="199" t="s">
        <v>10</v>
      </c>
      <c r="C355" s="199" t="s">
        <v>10</v>
      </c>
      <c r="D355" s="68" t="s">
        <v>47</v>
      </c>
      <c r="E355" s="69">
        <f t="shared" si="21"/>
        <v>0.32500000000000001</v>
      </c>
      <c r="F355" s="70">
        <v>0.5</v>
      </c>
      <c r="G355" s="73">
        <f t="shared" si="22"/>
        <v>0</v>
      </c>
      <c r="H355" s="189"/>
    </row>
    <row r="356" spans="1:8" ht="39.75" customHeight="1" thickBot="1">
      <c r="A356" s="198" t="s">
        <v>10</v>
      </c>
      <c r="B356" s="199" t="s">
        <v>10</v>
      </c>
      <c r="C356" s="199" t="s">
        <v>10</v>
      </c>
      <c r="D356" s="82" t="s">
        <v>13</v>
      </c>
      <c r="E356" s="83">
        <f t="shared" si="21"/>
        <v>0.32500000000000001</v>
      </c>
      <c r="F356" s="84">
        <v>0.5</v>
      </c>
      <c r="G356" s="85">
        <f t="shared" si="22"/>
        <v>0</v>
      </c>
      <c r="H356" s="53" t="s">
        <v>21</v>
      </c>
    </row>
    <row r="357" spans="1:8" ht="39.75" customHeight="1" thickBot="1">
      <c r="A357" s="198" t="s">
        <v>10</v>
      </c>
      <c r="B357" s="199" t="s">
        <v>10</v>
      </c>
      <c r="C357" s="199" t="s">
        <v>272</v>
      </c>
      <c r="D357" s="108" t="s">
        <v>298</v>
      </c>
      <c r="E357" s="88">
        <f t="shared" si="21"/>
        <v>19.5</v>
      </c>
      <c r="F357" s="89">
        <v>30</v>
      </c>
      <c r="G357" s="115">
        <f t="shared" si="22"/>
        <v>0</v>
      </c>
      <c r="H357" s="226" t="s">
        <v>361</v>
      </c>
    </row>
    <row r="358" spans="1:8" ht="39.75" customHeight="1" thickBot="1">
      <c r="A358" s="198" t="s">
        <v>10</v>
      </c>
      <c r="B358" s="199" t="s">
        <v>10</v>
      </c>
      <c r="C358" s="199" t="s">
        <v>10</v>
      </c>
      <c r="D358" s="68" t="s">
        <v>105</v>
      </c>
      <c r="E358" s="69">
        <f t="shared" si="21"/>
        <v>3.25</v>
      </c>
      <c r="F358" s="70">
        <v>5</v>
      </c>
      <c r="G358" s="71">
        <f t="shared" si="22"/>
        <v>0</v>
      </c>
      <c r="H358" s="227" t="s">
        <v>10</v>
      </c>
    </row>
    <row r="359" spans="1:8" ht="39.75" customHeight="1" thickBot="1">
      <c r="A359" s="198" t="s">
        <v>10</v>
      </c>
      <c r="B359" s="199" t="s">
        <v>10</v>
      </c>
      <c r="C359" s="199" t="s">
        <v>10</v>
      </c>
      <c r="D359" s="68" t="s">
        <v>46</v>
      </c>
      <c r="E359" s="69">
        <f t="shared" si="21"/>
        <v>3.25</v>
      </c>
      <c r="F359" s="70">
        <v>5</v>
      </c>
      <c r="G359" s="71">
        <f t="shared" si="22"/>
        <v>0</v>
      </c>
      <c r="H359" s="227" t="s">
        <v>10</v>
      </c>
    </row>
    <row r="360" spans="1:8" ht="39.75" customHeight="1" thickBot="1">
      <c r="A360" s="198" t="s">
        <v>10</v>
      </c>
      <c r="B360" s="199" t="s">
        <v>10</v>
      </c>
      <c r="C360" s="199" t="s">
        <v>10</v>
      </c>
      <c r="D360" s="68" t="s">
        <v>73</v>
      </c>
      <c r="E360" s="69">
        <f t="shared" si="21"/>
        <v>3.25</v>
      </c>
      <c r="F360" s="70">
        <v>5</v>
      </c>
      <c r="G360" s="71">
        <f t="shared" si="22"/>
        <v>0</v>
      </c>
      <c r="H360" s="227" t="s">
        <v>10</v>
      </c>
    </row>
    <row r="361" spans="1:8" ht="39.75" customHeight="1" thickBot="1">
      <c r="A361" s="198" t="s">
        <v>10</v>
      </c>
      <c r="B361" s="199" t="s">
        <v>10</v>
      </c>
      <c r="C361" s="199" t="s">
        <v>10</v>
      </c>
      <c r="D361" s="68" t="s">
        <v>33</v>
      </c>
      <c r="E361" s="69">
        <f t="shared" si="21"/>
        <v>1.3</v>
      </c>
      <c r="F361" s="70">
        <v>2</v>
      </c>
      <c r="G361" s="71">
        <f t="shared" si="22"/>
        <v>0</v>
      </c>
      <c r="H361" s="227" t="s">
        <v>10</v>
      </c>
    </row>
    <row r="362" spans="1:8" ht="39.75" customHeight="1" thickBot="1">
      <c r="A362" s="198" t="s">
        <v>10</v>
      </c>
      <c r="B362" s="199" t="s">
        <v>10</v>
      </c>
      <c r="C362" s="199" t="s">
        <v>10</v>
      </c>
      <c r="D362" s="68" t="s">
        <v>31</v>
      </c>
      <c r="E362" s="69">
        <f t="shared" si="21"/>
        <v>0.65</v>
      </c>
      <c r="F362" s="70">
        <v>1</v>
      </c>
      <c r="G362" s="71">
        <f t="shared" si="22"/>
        <v>0</v>
      </c>
      <c r="H362" s="227" t="s">
        <v>10</v>
      </c>
    </row>
    <row r="363" spans="1:8" s="32" customFormat="1" ht="39.75" customHeight="1" thickBot="1">
      <c r="A363" s="198" t="s">
        <v>10</v>
      </c>
      <c r="B363" s="199" t="s">
        <v>10</v>
      </c>
      <c r="C363" s="199" t="s">
        <v>10</v>
      </c>
      <c r="D363" s="68" t="s">
        <v>113</v>
      </c>
      <c r="E363" s="69">
        <f t="shared" si="21"/>
        <v>0.65</v>
      </c>
      <c r="F363" s="70">
        <v>1</v>
      </c>
      <c r="G363" s="73">
        <f t="shared" si="22"/>
        <v>0</v>
      </c>
      <c r="H363" s="227" t="s">
        <v>10</v>
      </c>
    </row>
    <row r="364" spans="1:8" ht="39.75" customHeight="1" thickBot="1">
      <c r="A364" s="198" t="s">
        <v>10</v>
      </c>
      <c r="B364" s="199" t="s">
        <v>10</v>
      </c>
      <c r="C364" s="199" t="s">
        <v>10</v>
      </c>
      <c r="D364" s="68" t="s">
        <v>13</v>
      </c>
      <c r="E364" s="69">
        <f t="shared" si="21"/>
        <v>0.65</v>
      </c>
      <c r="F364" s="70">
        <v>1</v>
      </c>
      <c r="G364" s="71">
        <f t="shared" si="22"/>
        <v>0</v>
      </c>
      <c r="H364" s="227" t="s">
        <v>10</v>
      </c>
    </row>
    <row r="365" spans="1:8" ht="39.75" customHeight="1" thickBot="1">
      <c r="A365" s="198" t="s">
        <v>10</v>
      </c>
      <c r="B365" s="199" t="s">
        <v>10</v>
      </c>
      <c r="C365" s="199" t="s">
        <v>10</v>
      </c>
      <c r="D365" s="91" t="s">
        <v>47</v>
      </c>
      <c r="E365" s="92">
        <f t="shared" si="21"/>
        <v>0.32500000000000001</v>
      </c>
      <c r="F365" s="93">
        <v>0.5</v>
      </c>
      <c r="G365" s="116">
        <f t="shared" si="22"/>
        <v>0</v>
      </c>
      <c r="H365" s="228" t="s">
        <v>10</v>
      </c>
    </row>
    <row r="366" spans="1:8" ht="39.75" customHeight="1" thickBot="1">
      <c r="A366" s="198" t="s">
        <v>10</v>
      </c>
      <c r="B366" s="199" t="s">
        <v>10</v>
      </c>
      <c r="C366" s="199" t="s">
        <v>273</v>
      </c>
      <c r="D366" s="86" t="s">
        <v>78</v>
      </c>
      <c r="E366" s="77">
        <f t="shared" si="21"/>
        <v>3.9000000000000004</v>
      </c>
      <c r="F366" s="78">
        <v>6</v>
      </c>
      <c r="G366" s="79">
        <f t="shared" si="22"/>
        <v>0</v>
      </c>
      <c r="H366" s="221" t="s">
        <v>362</v>
      </c>
    </row>
    <row r="367" spans="1:8" ht="39.75" customHeight="1" thickBot="1">
      <c r="A367" s="198" t="s">
        <v>10</v>
      </c>
      <c r="B367" s="199" t="s">
        <v>10</v>
      </c>
      <c r="C367" s="199" t="s">
        <v>10</v>
      </c>
      <c r="D367" s="68" t="s">
        <v>363</v>
      </c>
      <c r="E367" s="69">
        <f t="shared" si="21"/>
        <v>1.9500000000000002</v>
      </c>
      <c r="F367" s="70">
        <v>3</v>
      </c>
      <c r="G367" s="73">
        <f t="shared" si="22"/>
        <v>0</v>
      </c>
      <c r="H367" s="205" t="s">
        <v>10</v>
      </c>
    </row>
    <row r="368" spans="1:8" ht="39.75" customHeight="1" thickBot="1">
      <c r="A368" s="198" t="s">
        <v>10</v>
      </c>
      <c r="B368" s="199" t="s">
        <v>10</v>
      </c>
      <c r="C368" s="199" t="s">
        <v>10</v>
      </c>
      <c r="D368" s="68" t="s">
        <v>31</v>
      </c>
      <c r="E368" s="69">
        <f t="shared" si="21"/>
        <v>1.3</v>
      </c>
      <c r="F368" s="70">
        <v>2</v>
      </c>
      <c r="G368" s="71">
        <f t="shared" si="22"/>
        <v>0</v>
      </c>
      <c r="H368" s="205" t="s">
        <v>10</v>
      </c>
    </row>
    <row r="369" spans="1:8" ht="39.75" customHeight="1" thickBot="1">
      <c r="A369" s="198" t="s">
        <v>10</v>
      </c>
      <c r="B369" s="199" t="s">
        <v>10</v>
      </c>
      <c r="C369" s="199" t="s">
        <v>10</v>
      </c>
      <c r="D369" s="68" t="s">
        <v>19</v>
      </c>
      <c r="E369" s="69">
        <f t="shared" si="21"/>
        <v>1.3</v>
      </c>
      <c r="F369" s="70">
        <v>2</v>
      </c>
      <c r="G369" s="73">
        <f t="shared" si="22"/>
        <v>0</v>
      </c>
      <c r="H369" s="205" t="s">
        <v>10</v>
      </c>
    </row>
    <row r="370" spans="1:8" ht="39.75" customHeight="1" thickBot="1">
      <c r="A370" s="198" t="s">
        <v>10</v>
      </c>
      <c r="B370" s="199" t="s">
        <v>10</v>
      </c>
      <c r="C370" s="199" t="s">
        <v>10</v>
      </c>
      <c r="D370" s="68" t="s">
        <v>13</v>
      </c>
      <c r="E370" s="69">
        <f t="shared" si="21"/>
        <v>0.32500000000000001</v>
      </c>
      <c r="F370" s="70">
        <v>0.5</v>
      </c>
      <c r="G370" s="71">
        <f t="shared" si="22"/>
        <v>0</v>
      </c>
      <c r="H370" s="205" t="s">
        <v>10</v>
      </c>
    </row>
    <row r="371" spans="1:8" ht="39.75" customHeight="1" thickBot="1">
      <c r="A371" s="198" t="s">
        <v>10</v>
      </c>
      <c r="B371" s="199" t="s">
        <v>10</v>
      </c>
      <c r="C371" s="199" t="s">
        <v>10</v>
      </c>
      <c r="D371" s="82" t="s">
        <v>77</v>
      </c>
      <c r="E371" s="83">
        <f t="shared" si="21"/>
        <v>0.32500000000000001</v>
      </c>
      <c r="F371" s="84">
        <v>0.5</v>
      </c>
      <c r="G371" s="104">
        <f t="shared" si="22"/>
        <v>0</v>
      </c>
      <c r="H371" s="205" t="s">
        <v>10</v>
      </c>
    </row>
    <row r="372" spans="1:8" ht="39.75" customHeight="1" thickBot="1">
      <c r="A372" s="198" t="s">
        <v>10</v>
      </c>
      <c r="B372" s="199" t="s">
        <v>10</v>
      </c>
      <c r="C372" s="59" t="s">
        <v>24</v>
      </c>
      <c r="D372" s="80" t="s">
        <v>63</v>
      </c>
      <c r="E372" s="42">
        <f t="shared" si="21"/>
        <v>13</v>
      </c>
      <c r="F372" s="81">
        <v>20</v>
      </c>
      <c r="G372" s="49">
        <f t="shared" si="22"/>
        <v>0</v>
      </c>
      <c r="H372" s="75"/>
    </row>
    <row r="373" spans="1:8" ht="39.75" customHeight="1" thickBot="1">
      <c r="A373" s="198" t="s">
        <v>10</v>
      </c>
      <c r="B373" s="199" t="s">
        <v>12</v>
      </c>
      <c r="C373" s="59" t="s">
        <v>16</v>
      </c>
      <c r="D373" s="96" t="s">
        <v>16</v>
      </c>
      <c r="E373" s="50">
        <f t="shared" si="21"/>
        <v>130</v>
      </c>
      <c r="F373" s="97">
        <v>200</v>
      </c>
      <c r="G373" s="51">
        <f t="shared" si="22"/>
        <v>0</v>
      </c>
      <c r="H373" s="64"/>
    </row>
    <row r="374" spans="1:8" ht="39.75" customHeight="1" thickBot="1">
      <c r="A374" s="198" t="s">
        <v>10</v>
      </c>
      <c r="B374" s="199" t="s">
        <v>10</v>
      </c>
      <c r="C374" s="59" t="s">
        <v>176</v>
      </c>
      <c r="D374" s="80" t="s">
        <v>61</v>
      </c>
      <c r="E374" s="42">
        <f t="shared" si="21"/>
        <v>39</v>
      </c>
      <c r="F374" s="81">
        <v>60</v>
      </c>
      <c r="G374" s="49">
        <f t="shared" si="22"/>
        <v>0</v>
      </c>
      <c r="H374" s="117" t="s">
        <v>324</v>
      </c>
    </row>
    <row r="375" spans="1:8" ht="39.75" customHeight="1" thickBot="1">
      <c r="A375" s="198" t="s">
        <v>177</v>
      </c>
      <c r="B375" s="136" t="s">
        <v>9</v>
      </c>
      <c r="C375" s="136" t="s">
        <v>274</v>
      </c>
      <c r="D375" s="80" t="s">
        <v>366</v>
      </c>
      <c r="E375" s="42">
        <f t="shared" si="21"/>
        <v>65</v>
      </c>
      <c r="F375" s="81">
        <v>100</v>
      </c>
      <c r="G375" s="49">
        <f t="shared" ref="G375" si="23">$G$1*E375+$G$2*F375</f>
        <v>0</v>
      </c>
      <c r="H375" s="134"/>
    </row>
    <row r="376" spans="1:8" ht="39.75" customHeight="1" thickBot="1">
      <c r="A376" s="198" t="s">
        <v>10</v>
      </c>
      <c r="B376" s="199" t="s">
        <v>11</v>
      </c>
      <c r="C376" s="210" t="s">
        <v>337</v>
      </c>
      <c r="D376" s="87" t="s">
        <v>55</v>
      </c>
      <c r="E376" s="88">
        <f t="shared" si="21"/>
        <v>32.5</v>
      </c>
      <c r="F376" s="89">
        <v>50</v>
      </c>
      <c r="G376" s="90">
        <f t="shared" si="22"/>
        <v>0</v>
      </c>
      <c r="H376" s="223" t="s">
        <v>233</v>
      </c>
    </row>
    <row r="377" spans="1:8" ht="39.75" customHeight="1" thickBot="1">
      <c r="A377" s="198" t="s">
        <v>10</v>
      </c>
      <c r="B377" s="199" t="s">
        <v>10</v>
      </c>
      <c r="C377" s="211" t="s">
        <v>10</v>
      </c>
      <c r="D377" s="91" t="s">
        <v>168</v>
      </c>
      <c r="E377" s="92">
        <f t="shared" si="21"/>
        <v>3.25</v>
      </c>
      <c r="F377" s="93">
        <v>5</v>
      </c>
      <c r="G377" s="94">
        <f t="shared" si="22"/>
        <v>0</v>
      </c>
      <c r="H377" s="229" t="s">
        <v>10</v>
      </c>
    </row>
    <row r="378" spans="1:8" s="32" customFormat="1" ht="39.75" customHeight="1" thickBot="1">
      <c r="A378" s="198"/>
      <c r="B378" s="199"/>
      <c r="C378" s="41" t="s">
        <v>334</v>
      </c>
      <c r="D378" s="34" t="s">
        <v>39</v>
      </c>
      <c r="E378" s="24">
        <f t="shared" si="21"/>
        <v>35.75</v>
      </c>
      <c r="F378" s="24">
        <v>55</v>
      </c>
      <c r="G378" s="40">
        <f t="shared" si="22"/>
        <v>0</v>
      </c>
      <c r="H378" s="58"/>
    </row>
    <row r="379" spans="1:8" ht="39.75" customHeight="1" thickBot="1">
      <c r="A379" s="198" t="s">
        <v>10</v>
      </c>
      <c r="B379" s="199" t="s">
        <v>10</v>
      </c>
      <c r="C379" s="199" t="s">
        <v>178</v>
      </c>
      <c r="D379" s="87" t="s">
        <v>403</v>
      </c>
      <c r="E379" s="88">
        <f t="shared" si="21"/>
        <v>32.5</v>
      </c>
      <c r="F379" s="89">
        <v>50</v>
      </c>
      <c r="G379" s="90">
        <f t="shared" si="22"/>
        <v>0</v>
      </c>
      <c r="H379" s="187" t="s">
        <v>308</v>
      </c>
    </row>
    <row r="380" spans="1:8" ht="39.75" customHeight="1" thickBot="1">
      <c r="A380" s="198" t="s">
        <v>10</v>
      </c>
      <c r="B380" s="199" t="s">
        <v>10</v>
      </c>
      <c r="C380" s="199" t="s">
        <v>10</v>
      </c>
      <c r="D380" s="68" t="s">
        <v>47</v>
      </c>
      <c r="E380" s="69">
        <f t="shared" si="21"/>
        <v>1.3</v>
      </c>
      <c r="F380" s="70">
        <v>2</v>
      </c>
      <c r="G380" s="73">
        <f t="shared" si="22"/>
        <v>0</v>
      </c>
      <c r="H380" s="188"/>
    </row>
    <row r="381" spans="1:8" ht="39.75" customHeight="1" thickBot="1">
      <c r="A381" s="198" t="s">
        <v>10</v>
      </c>
      <c r="B381" s="199" t="s">
        <v>10</v>
      </c>
      <c r="C381" s="199" t="s">
        <v>10</v>
      </c>
      <c r="D381" s="91" t="s">
        <v>14</v>
      </c>
      <c r="E381" s="92">
        <f t="shared" si="21"/>
        <v>6.5000000000000002E-2</v>
      </c>
      <c r="F381" s="93">
        <v>0.1</v>
      </c>
      <c r="G381" s="94">
        <f t="shared" si="22"/>
        <v>0</v>
      </c>
      <c r="H381" s="44" t="s">
        <v>21</v>
      </c>
    </row>
    <row r="382" spans="1:8" ht="39.75" customHeight="1" thickBot="1">
      <c r="A382" s="198" t="s">
        <v>10</v>
      </c>
      <c r="B382" s="199" t="s">
        <v>10</v>
      </c>
      <c r="C382" s="199" t="s">
        <v>179</v>
      </c>
      <c r="D382" s="86" t="s">
        <v>17</v>
      </c>
      <c r="E382" s="77">
        <f t="shared" si="21"/>
        <v>26</v>
      </c>
      <c r="F382" s="78">
        <v>40</v>
      </c>
      <c r="G382" s="79">
        <f t="shared" si="22"/>
        <v>0</v>
      </c>
      <c r="H382" s="205" t="s">
        <v>364</v>
      </c>
    </row>
    <row r="383" spans="1:8" ht="39.75" customHeight="1" thickBot="1">
      <c r="A383" s="198" t="s">
        <v>10</v>
      </c>
      <c r="B383" s="199" t="s">
        <v>10</v>
      </c>
      <c r="C383" s="199" t="s">
        <v>10</v>
      </c>
      <c r="D383" s="68" t="s">
        <v>31</v>
      </c>
      <c r="E383" s="69">
        <f t="shared" si="21"/>
        <v>3.25</v>
      </c>
      <c r="F383" s="70">
        <v>5</v>
      </c>
      <c r="G383" s="71">
        <f t="shared" si="22"/>
        <v>0</v>
      </c>
      <c r="H383" s="205" t="s">
        <v>10</v>
      </c>
    </row>
    <row r="384" spans="1:8" ht="39.75" customHeight="1" thickBot="1">
      <c r="A384" s="198" t="s">
        <v>10</v>
      </c>
      <c r="B384" s="199" t="s">
        <v>10</v>
      </c>
      <c r="C384" s="199" t="s">
        <v>10</v>
      </c>
      <c r="D384" s="68" t="s">
        <v>113</v>
      </c>
      <c r="E384" s="69">
        <f t="shared" si="21"/>
        <v>1.3</v>
      </c>
      <c r="F384" s="70">
        <v>2</v>
      </c>
      <c r="G384" s="71">
        <f t="shared" si="22"/>
        <v>0</v>
      </c>
      <c r="H384" s="205" t="s">
        <v>10</v>
      </c>
    </row>
    <row r="385" spans="1:8" ht="39.75" customHeight="1" thickBot="1">
      <c r="A385" s="198" t="s">
        <v>10</v>
      </c>
      <c r="B385" s="199" t="s">
        <v>10</v>
      </c>
      <c r="C385" s="199" t="s">
        <v>10</v>
      </c>
      <c r="D385" s="68" t="s">
        <v>19</v>
      </c>
      <c r="E385" s="69">
        <f t="shared" si="21"/>
        <v>0.97500000000000009</v>
      </c>
      <c r="F385" s="70">
        <v>1.5</v>
      </c>
      <c r="G385" s="73">
        <f t="shared" si="22"/>
        <v>0</v>
      </c>
      <c r="H385" s="205" t="s">
        <v>10</v>
      </c>
    </row>
    <row r="386" spans="1:8" ht="39.75" customHeight="1" thickBot="1">
      <c r="A386" s="198" t="s">
        <v>10</v>
      </c>
      <c r="B386" s="199" t="s">
        <v>10</v>
      </c>
      <c r="C386" s="199" t="s">
        <v>10</v>
      </c>
      <c r="D386" s="68" t="s">
        <v>47</v>
      </c>
      <c r="E386" s="69">
        <f t="shared" si="21"/>
        <v>0.65</v>
      </c>
      <c r="F386" s="70">
        <v>1</v>
      </c>
      <c r="G386" s="71">
        <f t="shared" si="22"/>
        <v>0</v>
      </c>
      <c r="H386" s="205" t="s">
        <v>10</v>
      </c>
    </row>
    <row r="387" spans="1:8" ht="39.75" customHeight="1" thickBot="1">
      <c r="A387" s="198" t="s">
        <v>10</v>
      </c>
      <c r="B387" s="199" t="s">
        <v>10</v>
      </c>
      <c r="C387" s="199" t="s">
        <v>10</v>
      </c>
      <c r="D387" s="82" t="s">
        <v>13</v>
      </c>
      <c r="E387" s="83">
        <f t="shared" si="21"/>
        <v>0.13</v>
      </c>
      <c r="F387" s="84">
        <v>0.2</v>
      </c>
      <c r="G387" s="104">
        <f t="shared" si="22"/>
        <v>0</v>
      </c>
      <c r="H387" s="205" t="s">
        <v>10</v>
      </c>
    </row>
    <row r="388" spans="1:8" ht="39.75" customHeight="1" thickBot="1">
      <c r="A388" s="198" t="s">
        <v>10</v>
      </c>
      <c r="B388" s="199" t="s">
        <v>10</v>
      </c>
      <c r="C388" s="199" t="s">
        <v>180</v>
      </c>
      <c r="D388" s="87" t="s">
        <v>51</v>
      </c>
      <c r="E388" s="88">
        <f t="shared" si="21"/>
        <v>0.97500000000000009</v>
      </c>
      <c r="F388" s="89">
        <v>1.5</v>
      </c>
      <c r="G388" s="90">
        <f t="shared" si="22"/>
        <v>0</v>
      </c>
      <c r="H388" s="204" t="s">
        <v>365</v>
      </c>
    </row>
    <row r="389" spans="1:8" ht="39.75" customHeight="1" thickBot="1">
      <c r="A389" s="198" t="s">
        <v>10</v>
      </c>
      <c r="B389" s="199" t="s">
        <v>10</v>
      </c>
      <c r="C389" s="199" t="s">
        <v>10</v>
      </c>
      <c r="D389" s="68" t="s">
        <v>69</v>
      </c>
      <c r="E389" s="69">
        <f t="shared" si="21"/>
        <v>0.65</v>
      </c>
      <c r="F389" s="70">
        <v>1</v>
      </c>
      <c r="G389" s="73">
        <f t="shared" si="22"/>
        <v>0</v>
      </c>
      <c r="H389" s="204" t="s">
        <v>10</v>
      </c>
    </row>
    <row r="390" spans="1:8" ht="39.75" customHeight="1" thickBot="1">
      <c r="A390" s="198" t="s">
        <v>10</v>
      </c>
      <c r="B390" s="199" t="s">
        <v>10</v>
      </c>
      <c r="C390" s="199" t="s">
        <v>10</v>
      </c>
      <c r="D390" s="68" t="s">
        <v>331</v>
      </c>
      <c r="E390" s="69">
        <f t="shared" si="21"/>
        <v>0.32500000000000001</v>
      </c>
      <c r="F390" s="70">
        <v>0.5</v>
      </c>
      <c r="G390" s="73">
        <f t="shared" si="22"/>
        <v>0</v>
      </c>
      <c r="H390" s="204" t="s">
        <v>10</v>
      </c>
    </row>
    <row r="391" spans="1:8" ht="39.75" customHeight="1" thickBot="1">
      <c r="A391" s="198" t="s">
        <v>10</v>
      </c>
      <c r="B391" s="199" t="s">
        <v>10</v>
      </c>
      <c r="C391" s="199" t="s">
        <v>10</v>
      </c>
      <c r="D391" s="68" t="s">
        <v>47</v>
      </c>
      <c r="E391" s="69">
        <f t="shared" si="21"/>
        <v>0.13</v>
      </c>
      <c r="F391" s="70">
        <v>0.2</v>
      </c>
      <c r="G391" s="73">
        <f t="shared" si="22"/>
        <v>0</v>
      </c>
      <c r="H391" s="204" t="s">
        <v>10</v>
      </c>
    </row>
    <row r="392" spans="1:8" ht="39.75" customHeight="1" thickBot="1">
      <c r="A392" s="198" t="s">
        <v>10</v>
      </c>
      <c r="B392" s="199" t="s">
        <v>10</v>
      </c>
      <c r="C392" s="199" t="s">
        <v>10</v>
      </c>
      <c r="D392" s="68" t="s">
        <v>13</v>
      </c>
      <c r="E392" s="69">
        <f t="shared" si="21"/>
        <v>0.13</v>
      </c>
      <c r="F392" s="70">
        <v>0.2</v>
      </c>
      <c r="G392" s="73">
        <f t="shared" si="22"/>
        <v>0</v>
      </c>
      <c r="H392" s="204" t="s">
        <v>10</v>
      </c>
    </row>
    <row r="393" spans="1:8" s="32" customFormat="1" ht="39.75" customHeight="1" thickBot="1">
      <c r="A393" s="198" t="s">
        <v>10</v>
      </c>
      <c r="B393" s="199" t="s">
        <v>10</v>
      </c>
      <c r="C393" s="199" t="s">
        <v>10</v>
      </c>
      <c r="D393" s="91" t="s">
        <v>77</v>
      </c>
      <c r="E393" s="118">
        <f t="shared" ref="E393:E438" si="24">F393*0.65</f>
        <v>6.5000000000000002E-2</v>
      </c>
      <c r="F393" s="93">
        <v>0.1</v>
      </c>
      <c r="G393" s="119">
        <f t="shared" si="22"/>
        <v>0</v>
      </c>
      <c r="H393" s="204" t="s">
        <v>10</v>
      </c>
    </row>
    <row r="394" spans="1:8" ht="39.75" customHeight="1" thickBot="1">
      <c r="A394" s="198" t="s">
        <v>10</v>
      </c>
      <c r="B394" s="199" t="s">
        <v>10</v>
      </c>
      <c r="C394" s="59" t="s">
        <v>20</v>
      </c>
      <c r="D394" s="96" t="s">
        <v>48</v>
      </c>
      <c r="E394" s="50">
        <f t="shared" si="24"/>
        <v>13</v>
      </c>
      <c r="F394" s="97">
        <v>20</v>
      </c>
      <c r="G394" s="51">
        <f t="shared" si="22"/>
        <v>0</v>
      </c>
      <c r="H394" s="64"/>
    </row>
    <row r="395" spans="1:8" s="32" customFormat="1" ht="39.75" customHeight="1" thickBot="1">
      <c r="A395" s="198" t="s">
        <v>10</v>
      </c>
      <c r="B395" s="199" t="s">
        <v>12</v>
      </c>
      <c r="C395" s="136" t="s">
        <v>174</v>
      </c>
      <c r="D395" s="147" t="s">
        <v>174</v>
      </c>
      <c r="E395" s="42">
        <f t="shared" si="24"/>
        <v>16.25</v>
      </c>
      <c r="F395" s="81">
        <v>25</v>
      </c>
      <c r="G395" s="49">
        <f t="shared" si="22"/>
        <v>0</v>
      </c>
      <c r="H395" s="75"/>
    </row>
    <row r="396" spans="1:8" s="32" customFormat="1" ht="39.75" customHeight="1" thickBot="1">
      <c r="A396" s="198" t="s">
        <v>10</v>
      </c>
      <c r="B396" s="199" t="s">
        <v>10</v>
      </c>
      <c r="C396" s="59" t="s">
        <v>16</v>
      </c>
      <c r="D396" s="96" t="s">
        <v>16</v>
      </c>
      <c r="E396" s="50">
        <f t="shared" si="24"/>
        <v>130</v>
      </c>
      <c r="F396" s="97">
        <v>200</v>
      </c>
      <c r="G396" s="51">
        <f t="shared" si="22"/>
        <v>0</v>
      </c>
      <c r="H396" s="64"/>
    </row>
    <row r="397" spans="1:8" s="32" customFormat="1" ht="39.75" customHeight="1" thickBot="1">
      <c r="A397" s="198" t="s">
        <v>181</v>
      </c>
      <c r="B397" s="199" t="s">
        <v>9</v>
      </c>
      <c r="C397" s="199" t="s">
        <v>182</v>
      </c>
      <c r="D397" s="87" t="s">
        <v>55</v>
      </c>
      <c r="E397" s="88">
        <f t="shared" si="24"/>
        <v>10.4</v>
      </c>
      <c r="F397" s="89">
        <v>16</v>
      </c>
      <c r="G397" s="90">
        <f t="shared" si="22"/>
        <v>0</v>
      </c>
      <c r="H397" s="204" t="s">
        <v>367</v>
      </c>
    </row>
    <row r="398" spans="1:8" s="32" customFormat="1" ht="39.75" customHeight="1" thickBot="1">
      <c r="A398" s="198" t="s">
        <v>10</v>
      </c>
      <c r="B398" s="199" t="s">
        <v>10</v>
      </c>
      <c r="C398" s="199" t="s">
        <v>10</v>
      </c>
      <c r="D398" s="68" t="s">
        <v>52</v>
      </c>
      <c r="E398" s="69">
        <f t="shared" si="24"/>
        <v>6.5</v>
      </c>
      <c r="F398" s="70">
        <v>10</v>
      </c>
      <c r="G398" s="73">
        <f t="shared" si="22"/>
        <v>0</v>
      </c>
      <c r="H398" s="204" t="s">
        <v>10</v>
      </c>
    </row>
    <row r="399" spans="1:8" s="32" customFormat="1" ht="39.75" customHeight="1" thickBot="1">
      <c r="A399" s="198" t="s">
        <v>10</v>
      </c>
      <c r="B399" s="199" t="s">
        <v>10</v>
      </c>
      <c r="C399" s="199" t="s">
        <v>10</v>
      </c>
      <c r="D399" s="68" t="s">
        <v>51</v>
      </c>
      <c r="E399" s="69">
        <f t="shared" si="24"/>
        <v>1.9500000000000002</v>
      </c>
      <c r="F399" s="70">
        <v>3</v>
      </c>
      <c r="G399" s="73">
        <f t="shared" si="22"/>
        <v>0</v>
      </c>
      <c r="H399" s="204" t="s">
        <v>10</v>
      </c>
    </row>
    <row r="400" spans="1:8" ht="39.75" customHeight="1" thickBot="1">
      <c r="A400" s="198" t="s">
        <v>10</v>
      </c>
      <c r="B400" s="199" t="s">
        <v>10</v>
      </c>
      <c r="C400" s="199" t="s">
        <v>10</v>
      </c>
      <c r="D400" s="68" t="s">
        <v>31</v>
      </c>
      <c r="E400" s="69">
        <f t="shared" si="24"/>
        <v>0.65</v>
      </c>
      <c r="F400" s="70">
        <v>1</v>
      </c>
      <c r="G400" s="73">
        <f t="shared" si="22"/>
        <v>0</v>
      </c>
      <c r="H400" s="204" t="s">
        <v>10</v>
      </c>
    </row>
    <row r="401" spans="1:8" s="32" customFormat="1" ht="39.75" customHeight="1" thickBot="1">
      <c r="A401" s="198" t="s">
        <v>10</v>
      </c>
      <c r="B401" s="199" t="s">
        <v>10</v>
      </c>
      <c r="C401" s="199" t="s">
        <v>10</v>
      </c>
      <c r="D401" s="68" t="s">
        <v>13</v>
      </c>
      <c r="E401" s="69">
        <f t="shared" si="24"/>
        <v>0.65</v>
      </c>
      <c r="F401" s="70">
        <v>1</v>
      </c>
      <c r="G401" s="73">
        <f t="shared" si="22"/>
        <v>0</v>
      </c>
      <c r="H401" s="204" t="s">
        <v>10</v>
      </c>
    </row>
    <row r="402" spans="1:8" s="32" customFormat="1" ht="39.75" customHeight="1" thickBot="1">
      <c r="A402" s="198" t="s">
        <v>10</v>
      </c>
      <c r="B402" s="199" t="s">
        <v>10</v>
      </c>
      <c r="C402" s="199" t="s">
        <v>10</v>
      </c>
      <c r="D402" s="91" t="s">
        <v>14</v>
      </c>
      <c r="E402" s="92">
        <f t="shared" si="24"/>
        <v>6.5000000000000002E-2</v>
      </c>
      <c r="F402" s="93">
        <v>0.1</v>
      </c>
      <c r="G402" s="94">
        <f t="shared" si="22"/>
        <v>0</v>
      </c>
      <c r="H402" s="204" t="s">
        <v>10</v>
      </c>
    </row>
    <row r="403" spans="1:8" ht="39.75" customHeight="1" thickBot="1">
      <c r="A403" s="198" t="s">
        <v>10</v>
      </c>
      <c r="B403" s="199" t="s">
        <v>11</v>
      </c>
      <c r="C403" s="59" t="s">
        <v>15</v>
      </c>
      <c r="D403" s="96" t="s">
        <v>55</v>
      </c>
      <c r="E403" s="50">
        <f t="shared" si="24"/>
        <v>35.75</v>
      </c>
      <c r="F403" s="97">
        <v>55</v>
      </c>
      <c r="G403" s="51">
        <f t="shared" si="22"/>
        <v>0</v>
      </c>
      <c r="H403" s="64"/>
    </row>
    <row r="404" spans="1:8" ht="39.75" customHeight="1" thickBot="1">
      <c r="A404" s="198" t="s">
        <v>10</v>
      </c>
      <c r="B404" s="199" t="s">
        <v>10</v>
      </c>
      <c r="C404" s="199" t="s">
        <v>275</v>
      </c>
      <c r="D404" s="87" t="s">
        <v>368</v>
      </c>
      <c r="E404" s="88">
        <f t="shared" si="24"/>
        <v>19.5</v>
      </c>
      <c r="F404" s="89">
        <v>30</v>
      </c>
      <c r="G404" s="90">
        <f t="shared" si="22"/>
        <v>0</v>
      </c>
      <c r="H404" s="187" t="s">
        <v>369</v>
      </c>
    </row>
    <row r="405" spans="1:8" ht="39.75" customHeight="1" thickBot="1">
      <c r="A405" s="198" t="s">
        <v>10</v>
      </c>
      <c r="B405" s="199" t="s">
        <v>10</v>
      </c>
      <c r="C405" s="199" t="s">
        <v>10</v>
      </c>
      <c r="D405" s="68" t="s">
        <v>51</v>
      </c>
      <c r="E405" s="69">
        <f t="shared" si="24"/>
        <v>9.75</v>
      </c>
      <c r="F405" s="70">
        <v>15</v>
      </c>
      <c r="G405" s="73">
        <f t="shared" si="22"/>
        <v>0</v>
      </c>
      <c r="H405" s="188"/>
    </row>
    <row r="406" spans="1:8" ht="39.75" customHeight="1" thickBot="1">
      <c r="A406" s="198" t="s">
        <v>10</v>
      </c>
      <c r="B406" s="199" t="s">
        <v>10</v>
      </c>
      <c r="C406" s="199" t="s">
        <v>10</v>
      </c>
      <c r="D406" s="68" t="s">
        <v>109</v>
      </c>
      <c r="E406" s="69">
        <f t="shared" si="24"/>
        <v>6.5</v>
      </c>
      <c r="F406" s="70">
        <v>10</v>
      </c>
      <c r="G406" s="73">
        <f t="shared" si="22"/>
        <v>0</v>
      </c>
      <c r="H406" s="188"/>
    </row>
    <row r="407" spans="1:8" ht="39.75" customHeight="1" thickBot="1">
      <c r="A407" s="198" t="s">
        <v>10</v>
      </c>
      <c r="B407" s="199" t="s">
        <v>10</v>
      </c>
      <c r="C407" s="199" t="s">
        <v>10</v>
      </c>
      <c r="D407" s="68" t="s">
        <v>46</v>
      </c>
      <c r="E407" s="69">
        <f t="shared" si="24"/>
        <v>6.5</v>
      </c>
      <c r="F407" s="70">
        <v>10</v>
      </c>
      <c r="G407" s="73">
        <f t="shared" ref="G407:G450" si="25">$G$1*E407+$G$2*F407</f>
        <v>0</v>
      </c>
      <c r="H407" s="188"/>
    </row>
    <row r="408" spans="1:8" ht="39.75" customHeight="1" thickBot="1">
      <c r="A408" s="198" t="s">
        <v>10</v>
      </c>
      <c r="B408" s="199" t="s">
        <v>10</v>
      </c>
      <c r="C408" s="199" t="s">
        <v>10</v>
      </c>
      <c r="D408" s="68" t="s">
        <v>241</v>
      </c>
      <c r="E408" s="69">
        <f t="shared" si="24"/>
        <v>6.5</v>
      </c>
      <c r="F408" s="70">
        <v>10</v>
      </c>
      <c r="G408" s="73">
        <f t="shared" si="25"/>
        <v>0</v>
      </c>
      <c r="H408" s="188"/>
    </row>
    <row r="409" spans="1:8" s="32" customFormat="1" ht="39.75" customHeight="1" thickBot="1">
      <c r="A409" s="198" t="s">
        <v>10</v>
      </c>
      <c r="B409" s="199" t="s">
        <v>10</v>
      </c>
      <c r="C409" s="199" t="s">
        <v>10</v>
      </c>
      <c r="D409" s="68" t="s">
        <v>183</v>
      </c>
      <c r="E409" s="69">
        <f t="shared" si="24"/>
        <v>3.25</v>
      </c>
      <c r="F409" s="70">
        <v>5</v>
      </c>
      <c r="G409" s="73">
        <f t="shared" si="25"/>
        <v>0</v>
      </c>
      <c r="H409" s="188"/>
    </row>
    <row r="410" spans="1:8" ht="39.75" customHeight="1" thickBot="1">
      <c r="A410" s="198" t="s">
        <v>10</v>
      </c>
      <c r="B410" s="199" t="s">
        <v>10</v>
      </c>
      <c r="C410" s="199" t="s">
        <v>10</v>
      </c>
      <c r="D410" s="68" t="s">
        <v>47</v>
      </c>
      <c r="E410" s="69">
        <f t="shared" si="24"/>
        <v>1.625</v>
      </c>
      <c r="F410" s="70">
        <v>2.5</v>
      </c>
      <c r="G410" s="73">
        <f t="shared" si="25"/>
        <v>0</v>
      </c>
      <c r="H410" s="189"/>
    </row>
    <row r="411" spans="1:8" ht="39.75" customHeight="1" thickBot="1">
      <c r="A411" s="198" t="s">
        <v>10</v>
      </c>
      <c r="B411" s="199" t="s">
        <v>10</v>
      </c>
      <c r="C411" s="199" t="s">
        <v>10</v>
      </c>
      <c r="D411" s="91" t="s">
        <v>14</v>
      </c>
      <c r="E411" s="92">
        <f t="shared" si="24"/>
        <v>0.65</v>
      </c>
      <c r="F411" s="93">
        <v>1</v>
      </c>
      <c r="G411" s="94">
        <f t="shared" si="25"/>
        <v>0</v>
      </c>
      <c r="H411" s="44" t="s">
        <v>21</v>
      </c>
    </row>
    <row r="412" spans="1:8" ht="39.75" customHeight="1" thickBot="1">
      <c r="A412" s="198" t="s">
        <v>10</v>
      </c>
      <c r="B412" s="199" t="s">
        <v>10</v>
      </c>
      <c r="C412" s="199" t="s">
        <v>184</v>
      </c>
      <c r="D412" s="114" t="s">
        <v>300</v>
      </c>
      <c r="E412" s="77">
        <f t="shared" si="24"/>
        <v>29.25</v>
      </c>
      <c r="F412" s="78">
        <v>45</v>
      </c>
      <c r="G412" s="95">
        <f t="shared" si="25"/>
        <v>0</v>
      </c>
      <c r="H412" s="205" t="s">
        <v>370</v>
      </c>
    </row>
    <row r="413" spans="1:8" ht="39.75" customHeight="1" thickBot="1">
      <c r="A413" s="198" t="s">
        <v>10</v>
      </c>
      <c r="B413" s="199" t="s">
        <v>10</v>
      </c>
      <c r="C413" s="199" t="s">
        <v>10</v>
      </c>
      <c r="D413" s="68" t="s">
        <v>51</v>
      </c>
      <c r="E413" s="69">
        <f t="shared" si="24"/>
        <v>6.5</v>
      </c>
      <c r="F413" s="70">
        <v>10</v>
      </c>
      <c r="G413" s="73">
        <f t="shared" si="25"/>
        <v>0</v>
      </c>
      <c r="H413" s="205" t="s">
        <v>10</v>
      </c>
    </row>
    <row r="414" spans="1:8" ht="39.75" customHeight="1" thickBot="1">
      <c r="A414" s="198" t="s">
        <v>10</v>
      </c>
      <c r="B414" s="199" t="s">
        <v>10</v>
      </c>
      <c r="C414" s="199" t="s">
        <v>10</v>
      </c>
      <c r="D414" s="82" t="s">
        <v>47</v>
      </c>
      <c r="E414" s="83">
        <f t="shared" si="24"/>
        <v>1.9500000000000002</v>
      </c>
      <c r="F414" s="84">
        <v>3</v>
      </c>
      <c r="G414" s="85">
        <f t="shared" si="25"/>
        <v>0</v>
      </c>
      <c r="H414" s="230" t="s">
        <v>10</v>
      </c>
    </row>
    <row r="415" spans="1:8" ht="39.75" customHeight="1" thickBot="1">
      <c r="A415" s="198" t="s">
        <v>10</v>
      </c>
      <c r="B415" s="199" t="s">
        <v>10</v>
      </c>
      <c r="C415" s="59" t="s">
        <v>91</v>
      </c>
      <c r="D415" s="80" t="s">
        <v>105</v>
      </c>
      <c r="E415" s="42">
        <f t="shared" ref="E415" si="26">F415*0.65</f>
        <v>19.5</v>
      </c>
      <c r="F415" s="81">
        <v>30</v>
      </c>
      <c r="G415" s="49">
        <f t="shared" ref="G415" si="27">$G$1*E415+$G$2*F415</f>
        <v>0</v>
      </c>
      <c r="H415" s="107" t="s">
        <v>327</v>
      </c>
    </row>
    <row r="416" spans="1:8" ht="39.75" customHeight="1" thickBot="1">
      <c r="A416" s="198" t="s">
        <v>10</v>
      </c>
      <c r="B416" s="199" t="s">
        <v>10</v>
      </c>
      <c r="C416" s="199" t="s">
        <v>276</v>
      </c>
      <c r="D416" s="86" t="s">
        <v>245</v>
      </c>
      <c r="E416" s="77">
        <f t="shared" si="24"/>
        <v>1.9500000000000002</v>
      </c>
      <c r="F416" s="78">
        <v>3</v>
      </c>
      <c r="G416" s="95">
        <f t="shared" si="25"/>
        <v>0</v>
      </c>
      <c r="H416" s="221" t="s">
        <v>371</v>
      </c>
    </row>
    <row r="417" spans="1:8" ht="39.75" customHeight="1" thickBot="1">
      <c r="A417" s="198" t="s">
        <v>10</v>
      </c>
      <c r="B417" s="199" t="s">
        <v>10</v>
      </c>
      <c r="C417" s="199" t="s">
        <v>10</v>
      </c>
      <c r="D417" s="68" t="s">
        <v>114</v>
      </c>
      <c r="E417" s="69">
        <f t="shared" si="24"/>
        <v>1.3</v>
      </c>
      <c r="F417" s="70">
        <v>2</v>
      </c>
      <c r="G417" s="71">
        <f t="shared" si="25"/>
        <v>0</v>
      </c>
      <c r="H417" s="205" t="s">
        <v>10</v>
      </c>
    </row>
    <row r="418" spans="1:8" ht="39.75" customHeight="1" thickBot="1">
      <c r="A418" s="198" t="s">
        <v>10</v>
      </c>
      <c r="B418" s="199" t="s">
        <v>10</v>
      </c>
      <c r="C418" s="199" t="s">
        <v>10</v>
      </c>
      <c r="D418" s="68" t="s">
        <v>23</v>
      </c>
      <c r="E418" s="69">
        <f t="shared" si="24"/>
        <v>0.32500000000000001</v>
      </c>
      <c r="F418" s="70">
        <v>0.5</v>
      </c>
      <c r="G418" s="73">
        <f t="shared" si="25"/>
        <v>0</v>
      </c>
      <c r="H418" s="205" t="s">
        <v>10</v>
      </c>
    </row>
    <row r="419" spans="1:8" ht="39.75" customHeight="1" thickBot="1">
      <c r="A419" s="198" t="s">
        <v>10</v>
      </c>
      <c r="B419" s="199" t="s">
        <v>10</v>
      </c>
      <c r="C419" s="199" t="s">
        <v>10</v>
      </c>
      <c r="D419" s="82" t="s">
        <v>13</v>
      </c>
      <c r="E419" s="83">
        <f t="shared" si="24"/>
        <v>0.32500000000000001</v>
      </c>
      <c r="F419" s="84">
        <v>0.5</v>
      </c>
      <c r="G419" s="85">
        <f t="shared" si="25"/>
        <v>0</v>
      </c>
      <c r="H419" s="205" t="s">
        <v>10</v>
      </c>
    </row>
    <row r="420" spans="1:8" ht="39.75" customHeight="1" thickBot="1">
      <c r="A420" s="198" t="s">
        <v>10</v>
      </c>
      <c r="B420" s="199" t="s">
        <v>10</v>
      </c>
      <c r="C420" s="59" t="s">
        <v>24</v>
      </c>
      <c r="D420" s="101" t="s">
        <v>63</v>
      </c>
      <c r="E420" s="45">
        <f t="shared" si="24"/>
        <v>13</v>
      </c>
      <c r="F420" s="102">
        <v>20</v>
      </c>
      <c r="G420" s="103">
        <f t="shared" si="25"/>
        <v>0</v>
      </c>
      <c r="H420" s="138"/>
    </row>
    <row r="421" spans="1:8" ht="39.75" customHeight="1" thickBot="1">
      <c r="A421" s="198" t="s">
        <v>10</v>
      </c>
      <c r="B421" s="218" t="s">
        <v>12</v>
      </c>
      <c r="C421" s="136" t="s">
        <v>440</v>
      </c>
      <c r="D421" s="80" t="s">
        <v>441</v>
      </c>
      <c r="E421" s="42">
        <f t="shared" si="24"/>
        <v>13</v>
      </c>
      <c r="F421" s="81">
        <v>20</v>
      </c>
      <c r="G421" s="43">
        <f t="shared" si="25"/>
        <v>0</v>
      </c>
      <c r="H421" s="107"/>
    </row>
    <row r="422" spans="1:8" s="32" customFormat="1" ht="39.75" customHeight="1" thickBot="1">
      <c r="A422" s="198"/>
      <c r="B422" s="220"/>
      <c r="C422" s="133" t="s">
        <v>16</v>
      </c>
      <c r="D422" s="80" t="s">
        <v>16</v>
      </c>
      <c r="E422" s="42">
        <f t="shared" si="24"/>
        <v>130</v>
      </c>
      <c r="F422" s="81">
        <v>200</v>
      </c>
      <c r="G422" s="43">
        <f t="shared" si="25"/>
        <v>0</v>
      </c>
      <c r="H422" s="163"/>
    </row>
    <row r="423" spans="1:8" ht="39.75" customHeight="1" thickBot="1">
      <c r="A423" s="198" t="s">
        <v>185</v>
      </c>
      <c r="B423" s="199" t="s">
        <v>9</v>
      </c>
      <c r="C423" s="199" t="s">
        <v>186</v>
      </c>
      <c r="D423" s="86" t="s">
        <v>55</v>
      </c>
      <c r="E423" s="77">
        <f t="shared" si="24"/>
        <v>13</v>
      </c>
      <c r="F423" s="78">
        <v>20</v>
      </c>
      <c r="G423" s="95">
        <f t="shared" si="25"/>
        <v>0</v>
      </c>
      <c r="H423" s="189" t="s">
        <v>234</v>
      </c>
    </row>
    <row r="424" spans="1:8" ht="39.75" customHeight="1" thickBot="1">
      <c r="A424" s="198" t="s">
        <v>10</v>
      </c>
      <c r="B424" s="199" t="s">
        <v>10</v>
      </c>
      <c r="C424" s="199" t="s">
        <v>10</v>
      </c>
      <c r="D424" s="68" t="s">
        <v>167</v>
      </c>
      <c r="E424" s="69">
        <f t="shared" si="24"/>
        <v>3.25</v>
      </c>
      <c r="F424" s="70">
        <v>5</v>
      </c>
      <c r="G424" s="73">
        <f t="shared" si="25"/>
        <v>0</v>
      </c>
      <c r="H424" s="204" t="s">
        <v>10</v>
      </c>
    </row>
    <row r="425" spans="1:8" ht="39.75" customHeight="1" thickBot="1">
      <c r="A425" s="198" t="s">
        <v>10</v>
      </c>
      <c r="B425" s="199" t="s">
        <v>10</v>
      </c>
      <c r="C425" s="199" t="s">
        <v>10</v>
      </c>
      <c r="D425" s="91" t="s">
        <v>14</v>
      </c>
      <c r="E425" s="92">
        <f t="shared" si="24"/>
        <v>6.5000000000000002E-2</v>
      </c>
      <c r="F425" s="93">
        <v>0.1</v>
      </c>
      <c r="G425" s="94">
        <f t="shared" si="25"/>
        <v>0</v>
      </c>
      <c r="H425" s="204" t="s">
        <v>10</v>
      </c>
    </row>
    <row r="426" spans="1:8" ht="39.75" customHeight="1" thickBot="1">
      <c r="A426" s="198" t="s">
        <v>10</v>
      </c>
      <c r="B426" s="199" t="s">
        <v>11</v>
      </c>
      <c r="C426" s="199" t="s">
        <v>187</v>
      </c>
      <c r="D426" s="86" t="s">
        <v>55</v>
      </c>
      <c r="E426" s="77">
        <f t="shared" si="24"/>
        <v>32.5</v>
      </c>
      <c r="F426" s="78">
        <v>50</v>
      </c>
      <c r="G426" s="95">
        <f t="shared" si="25"/>
        <v>0</v>
      </c>
      <c r="H426" s="205" t="s">
        <v>373</v>
      </c>
    </row>
    <row r="427" spans="1:8" ht="39.75" customHeight="1" thickBot="1">
      <c r="A427" s="198" t="s">
        <v>10</v>
      </c>
      <c r="B427" s="199" t="s">
        <v>10</v>
      </c>
      <c r="C427" s="199" t="s">
        <v>10</v>
      </c>
      <c r="D427" s="68" t="s">
        <v>63</v>
      </c>
      <c r="E427" s="69">
        <f t="shared" si="24"/>
        <v>9.75</v>
      </c>
      <c r="F427" s="70">
        <v>15</v>
      </c>
      <c r="G427" s="71">
        <f t="shared" si="25"/>
        <v>0</v>
      </c>
      <c r="H427" s="205" t="s">
        <v>10</v>
      </c>
    </row>
    <row r="428" spans="1:8" ht="39.75" customHeight="1" thickBot="1">
      <c r="A428" s="198" t="s">
        <v>10</v>
      </c>
      <c r="B428" s="199" t="s">
        <v>10</v>
      </c>
      <c r="C428" s="199" t="s">
        <v>10</v>
      </c>
      <c r="D428" s="68" t="s">
        <v>372</v>
      </c>
      <c r="E428" s="69">
        <f t="shared" si="24"/>
        <v>6.5</v>
      </c>
      <c r="F428" s="70">
        <v>10</v>
      </c>
      <c r="G428" s="73">
        <f t="shared" si="25"/>
        <v>0</v>
      </c>
      <c r="H428" s="205" t="s">
        <v>10</v>
      </c>
    </row>
    <row r="429" spans="1:8" ht="39.75" customHeight="1" thickBot="1">
      <c r="A429" s="198" t="s">
        <v>10</v>
      </c>
      <c r="B429" s="199" t="s">
        <v>10</v>
      </c>
      <c r="C429" s="199" t="s">
        <v>10</v>
      </c>
      <c r="D429" s="68" t="s">
        <v>51</v>
      </c>
      <c r="E429" s="69">
        <f t="shared" si="24"/>
        <v>1.9500000000000002</v>
      </c>
      <c r="F429" s="70">
        <v>3</v>
      </c>
      <c r="G429" s="73">
        <f t="shared" si="25"/>
        <v>0</v>
      </c>
      <c r="H429" s="205" t="s">
        <v>10</v>
      </c>
    </row>
    <row r="430" spans="1:8" ht="39.75" customHeight="1" thickBot="1">
      <c r="A430" s="198" t="s">
        <v>10</v>
      </c>
      <c r="B430" s="199" t="s">
        <v>10</v>
      </c>
      <c r="C430" s="199" t="s">
        <v>10</v>
      </c>
      <c r="D430" s="68" t="s">
        <v>19</v>
      </c>
      <c r="E430" s="69">
        <f t="shared" si="24"/>
        <v>1.625</v>
      </c>
      <c r="F430" s="70">
        <v>2.5</v>
      </c>
      <c r="G430" s="73">
        <f t="shared" si="25"/>
        <v>0</v>
      </c>
      <c r="H430" s="205" t="s">
        <v>10</v>
      </c>
    </row>
    <row r="431" spans="1:8" ht="39.75" customHeight="1" thickBot="1">
      <c r="A431" s="198" t="s">
        <v>10</v>
      </c>
      <c r="B431" s="199" t="s">
        <v>10</v>
      </c>
      <c r="C431" s="199" t="s">
        <v>10</v>
      </c>
      <c r="D431" s="68" t="s">
        <v>188</v>
      </c>
      <c r="E431" s="69">
        <f t="shared" si="24"/>
        <v>0.65</v>
      </c>
      <c r="F431" s="70">
        <v>1</v>
      </c>
      <c r="G431" s="73">
        <f t="shared" si="25"/>
        <v>0</v>
      </c>
      <c r="H431" s="205" t="s">
        <v>10</v>
      </c>
    </row>
    <row r="432" spans="1:8" ht="39.75" customHeight="1" thickBot="1">
      <c r="A432" s="198" t="s">
        <v>10</v>
      </c>
      <c r="B432" s="199" t="s">
        <v>10</v>
      </c>
      <c r="C432" s="199" t="s">
        <v>10</v>
      </c>
      <c r="D432" s="68" t="s">
        <v>102</v>
      </c>
      <c r="E432" s="69">
        <f t="shared" si="24"/>
        <v>0.65</v>
      </c>
      <c r="F432" s="70">
        <v>1</v>
      </c>
      <c r="G432" s="71">
        <f t="shared" si="25"/>
        <v>0</v>
      </c>
      <c r="H432" s="205" t="s">
        <v>10</v>
      </c>
    </row>
    <row r="433" spans="1:10" ht="39.75" customHeight="1" thickBot="1">
      <c r="A433" s="198" t="s">
        <v>10</v>
      </c>
      <c r="B433" s="199" t="s">
        <v>10</v>
      </c>
      <c r="C433" s="199" t="s">
        <v>10</v>
      </c>
      <c r="D433" s="82" t="s">
        <v>13</v>
      </c>
      <c r="E433" s="83">
        <f t="shared" si="24"/>
        <v>0.65</v>
      </c>
      <c r="F433" s="84">
        <v>1</v>
      </c>
      <c r="G433" s="104">
        <f t="shared" si="25"/>
        <v>0</v>
      </c>
      <c r="H433" s="205" t="s">
        <v>10</v>
      </c>
    </row>
    <row r="434" spans="1:10" ht="39.75" customHeight="1" thickBot="1">
      <c r="A434" s="198" t="s">
        <v>10</v>
      </c>
      <c r="B434" s="199" t="s">
        <v>10</v>
      </c>
      <c r="C434" s="199" t="s">
        <v>189</v>
      </c>
      <c r="D434" s="87" t="s">
        <v>46</v>
      </c>
      <c r="E434" s="88">
        <f t="shared" si="24"/>
        <v>6.5</v>
      </c>
      <c r="F434" s="89">
        <v>10</v>
      </c>
      <c r="G434" s="90">
        <f t="shared" si="25"/>
        <v>0</v>
      </c>
      <c r="H434" s="187" t="s">
        <v>315</v>
      </c>
    </row>
    <row r="435" spans="1:10" ht="39.75" customHeight="1" thickBot="1">
      <c r="A435" s="198" t="s">
        <v>10</v>
      </c>
      <c r="B435" s="199" t="s">
        <v>10</v>
      </c>
      <c r="C435" s="199" t="s">
        <v>10</v>
      </c>
      <c r="D435" s="68" t="s">
        <v>51</v>
      </c>
      <c r="E435" s="69">
        <f t="shared" si="24"/>
        <v>1.3</v>
      </c>
      <c r="F435" s="70">
        <v>2</v>
      </c>
      <c r="G435" s="73">
        <f t="shared" si="25"/>
        <v>0</v>
      </c>
      <c r="H435" s="188"/>
    </row>
    <row r="436" spans="1:10" ht="39.75" customHeight="1" thickBot="1">
      <c r="A436" s="198" t="s">
        <v>10</v>
      </c>
      <c r="B436" s="199" t="s">
        <v>10</v>
      </c>
      <c r="C436" s="199" t="s">
        <v>10</v>
      </c>
      <c r="D436" s="68" t="s">
        <v>30</v>
      </c>
      <c r="E436" s="69">
        <f t="shared" si="24"/>
        <v>0.65</v>
      </c>
      <c r="F436" s="70">
        <v>1</v>
      </c>
      <c r="G436" s="73">
        <f t="shared" si="25"/>
        <v>0</v>
      </c>
      <c r="H436" s="188"/>
    </row>
    <row r="437" spans="1:10" ht="39.75" customHeight="1" thickBot="1">
      <c r="A437" s="198" t="s">
        <v>10</v>
      </c>
      <c r="B437" s="199" t="s">
        <v>10</v>
      </c>
      <c r="C437" s="199" t="s">
        <v>10</v>
      </c>
      <c r="D437" s="68" t="s">
        <v>45</v>
      </c>
      <c r="E437" s="69">
        <f t="shared" si="24"/>
        <v>0.65</v>
      </c>
      <c r="F437" s="70">
        <v>1</v>
      </c>
      <c r="G437" s="73">
        <f t="shared" si="25"/>
        <v>0</v>
      </c>
      <c r="H437" s="188"/>
    </row>
    <row r="438" spans="1:10" ht="39.75" customHeight="1" thickBot="1">
      <c r="A438" s="198" t="s">
        <v>10</v>
      </c>
      <c r="B438" s="199" t="s">
        <v>10</v>
      </c>
      <c r="C438" s="199" t="s">
        <v>10</v>
      </c>
      <c r="D438" s="68" t="s">
        <v>13</v>
      </c>
      <c r="E438" s="69">
        <f t="shared" si="24"/>
        <v>0.65</v>
      </c>
      <c r="F438" s="70">
        <v>1</v>
      </c>
      <c r="G438" s="73">
        <f t="shared" si="25"/>
        <v>0</v>
      </c>
      <c r="H438" s="188"/>
    </row>
    <row r="439" spans="1:10" ht="39.75" customHeight="1" thickBot="1">
      <c r="A439" s="198" t="s">
        <v>10</v>
      </c>
      <c r="B439" s="199" t="s">
        <v>10</v>
      </c>
      <c r="C439" s="199" t="s">
        <v>10</v>
      </c>
      <c r="D439" s="68" t="s">
        <v>47</v>
      </c>
      <c r="E439" s="69">
        <f t="shared" ref="E439:E497" si="28">F439*0.65</f>
        <v>0.32500000000000001</v>
      </c>
      <c r="F439" s="70">
        <v>0.5</v>
      </c>
      <c r="G439" s="73">
        <f t="shared" si="25"/>
        <v>0</v>
      </c>
      <c r="H439" s="189"/>
    </row>
    <row r="440" spans="1:10" ht="39.75" customHeight="1" thickBot="1">
      <c r="A440" s="198" t="s">
        <v>10</v>
      </c>
      <c r="B440" s="199" t="s">
        <v>10</v>
      </c>
      <c r="C440" s="199" t="s">
        <v>10</v>
      </c>
      <c r="D440" s="91" t="s">
        <v>123</v>
      </c>
      <c r="E440" s="92">
        <f t="shared" si="28"/>
        <v>0.32500000000000001</v>
      </c>
      <c r="F440" s="93">
        <v>0.5</v>
      </c>
      <c r="G440" s="94">
        <f t="shared" si="25"/>
        <v>0</v>
      </c>
      <c r="H440" s="44" t="s">
        <v>21</v>
      </c>
    </row>
    <row r="441" spans="1:10" ht="39.75" customHeight="1" thickBot="1">
      <c r="A441" s="198" t="s">
        <v>10</v>
      </c>
      <c r="B441" s="199" t="s">
        <v>10</v>
      </c>
      <c r="C441" s="199" t="s">
        <v>190</v>
      </c>
      <c r="D441" s="86" t="s">
        <v>137</v>
      </c>
      <c r="E441" s="77">
        <f t="shared" si="28"/>
        <v>19.5</v>
      </c>
      <c r="F441" s="78">
        <v>30</v>
      </c>
      <c r="G441" s="79">
        <f t="shared" si="25"/>
        <v>0</v>
      </c>
      <c r="H441" s="205" t="s">
        <v>307</v>
      </c>
    </row>
    <row r="442" spans="1:10" ht="39.75" customHeight="1" thickBot="1">
      <c r="A442" s="198" t="s">
        <v>10</v>
      </c>
      <c r="B442" s="199" t="s">
        <v>10</v>
      </c>
      <c r="C442" s="199" t="s">
        <v>10</v>
      </c>
      <c r="D442" s="68" t="s">
        <v>19</v>
      </c>
      <c r="E442" s="69">
        <f t="shared" si="28"/>
        <v>3.25</v>
      </c>
      <c r="F442" s="70">
        <v>5</v>
      </c>
      <c r="G442" s="71">
        <f t="shared" si="25"/>
        <v>0</v>
      </c>
      <c r="H442" s="205" t="s">
        <v>10</v>
      </c>
    </row>
    <row r="443" spans="1:10" ht="39.75" customHeight="1" thickBot="1">
      <c r="A443" s="198" t="s">
        <v>10</v>
      </c>
      <c r="B443" s="199" t="s">
        <v>10</v>
      </c>
      <c r="C443" s="199" t="s">
        <v>10</v>
      </c>
      <c r="D443" s="68" t="s">
        <v>52</v>
      </c>
      <c r="E443" s="69">
        <f t="shared" si="28"/>
        <v>3.25</v>
      </c>
      <c r="F443" s="70">
        <v>5</v>
      </c>
      <c r="G443" s="71">
        <f t="shared" si="25"/>
        <v>0</v>
      </c>
      <c r="H443" s="205" t="s">
        <v>10</v>
      </c>
    </row>
    <row r="444" spans="1:10" ht="39.75" customHeight="1" thickBot="1">
      <c r="A444" s="198" t="s">
        <v>10</v>
      </c>
      <c r="B444" s="199" t="s">
        <v>10</v>
      </c>
      <c r="C444" s="199" t="s">
        <v>10</v>
      </c>
      <c r="D444" s="68" t="s">
        <v>53</v>
      </c>
      <c r="E444" s="69">
        <f t="shared" si="28"/>
        <v>1.9500000000000002</v>
      </c>
      <c r="F444" s="70">
        <v>3</v>
      </c>
      <c r="G444" s="71">
        <f t="shared" si="25"/>
        <v>0</v>
      </c>
      <c r="H444" s="205" t="s">
        <v>10</v>
      </c>
    </row>
    <row r="445" spans="1:10" ht="39.75" customHeight="1" thickBot="1">
      <c r="A445" s="198" t="s">
        <v>10</v>
      </c>
      <c r="B445" s="199" t="s">
        <v>10</v>
      </c>
      <c r="C445" s="199" t="s">
        <v>10</v>
      </c>
      <c r="D445" s="68" t="s">
        <v>54</v>
      </c>
      <c r="E445" s="69">
        <f t="shared" si="28"/>
        <v>1.9500000000000002</v>
      </c>
      <c r="F445" s="70">
        <v>3</v>
      </c>
      <c r="G445" s="71">
        <f t="shared" si="25"/>
        <v>0</v>
      </c>
      <c r="H445" s="205" t="s">
        <v>10</v>
      </c>
    </row>
    <row r="446" spans="1:10" ht="39.75" customHeight="1" thickBot="1">
      <c r="A446" s="198" t="s">
        <v>10</v>
      </c>
      <c r="B446" s="199" t="s">
        <v>10</v>
      </c>
      <c r="C446" s="199" t="s">
        <v>10</v>
      </c>
      <c r="D446" s="82" t="s">
        <v>14</v>
      </c>
      <c r="E446" s="83">
        <f t="shared" si="28"/>
        <v>6.5000000000000002E-2</v>
      </c>
      <c r="F446" s="84">
        <v>0.1</v>
      </c>
      <c r="G446" s="104">
        <f t="shared" si="25"/>
        <v>0</v>
      </c>
      <c r="H446" s="205" t="s">
        <v>10</v>
      </c>
    </row>
    <row r="447" spans="1:10" ht="39.75" customHeight="1" thickBot="1">
      <c r="A447" s="198" t="s">
        <v>10</v>
      </c>
      <c r="B447" s="199" t="s">
        <v>10</v>
      </c>
      <c r="C447" s="59" t="s">
        <v>20</v>
      </c>
      <c r="D447" s="80" t="s">
        <v>48</v>
      </c>
      <c r="E447" s="42">
        <f t="shared" si="28"/>
        <v>13</v>
      </c>
      <c r="F447" s="81">
        <v>20</v>
      </c>
      <c r="G447" s="49">
        <f t="shared" si="25"/>
        <v>0</v>
      </c>
      <c r="H447" s="125"/>
      <c r="J447" s="32"/>
    </row>
    <row r="448" spans="1:10" ht="39.75" customHeight="1" thickBot="1">
      <c r="A448" s="198" t="s">
        <v>10</v>
      </c>
      <c r="B448" s="199" t="s">
        <v>12</v>
      </c>
      <c r="C448" s="136" t="s">
        <v>443</v>
      </c>
      <c r="D448" s="147" t="s">
        <v>442</v>
      </c>
      <c r="E448" s="50">
        <f t="shared" si="28"/>
        <v>13</v>
      </c>
      <c r="F448" s="97">
        <v>20</v>
      </c>
      <c r="G448" s="60">
        <f t="shared" si="25"/>
        <v>0</v>
      </c>
      <c r="H448" s="127" t="s">
        <v>115</v>
      </c>
      <c r="J448" s="32"/>
    </row>
    <row r="449" spans="1:10" ht="39.75" customHeight="1" thickBot="1">
      <c r="A449" s="198" t="s">
        <v>10</v>
      </c>
      <c r="B449" s="199" t="s">
        <v>10</v>
      </c>
      <c r="C449" s="59" t="s">
        <v>16</v>
      </c>
      <c r="D449" s="80" t="s">
        <v>16</v>
      </c>
      <c r="E449" s="42">
        <f t="shared" si="28"/>
        <v>130</v>
      </c>
      <c r="F449" s="81">
        <v>200</v>
      </c>
      <c r="G449" s="49">
        <f t="shared" si="25"/>
        <v>0</v>
      </c>
      <c r="H449" s="126"/>
      <c r="J449" s="32"/>
    </row>
    <row r="450" spans="1:10" ht="39.75" customHeight="1" thickBot="1">
      <c r="A450" s="198" t="s">
        <v>191</v>
      </c>
      <c r="B450" s="136" t="s">
        <v>9</v>
      </c>
      <c r="C450" s="136" t="s">
        <v>41</v>
      </c>
      <c r="D450" s="147" t="s">
        <v>84</v>
      </c>
      <c r="E450" s="77">
        <f t="shared" si="28"/>
        <v>32.5</v>
      </c>
      <c r="F450" s="78">
        <v>50</v>
      </c>
      <c r="G450" s="79">
        <f t="shared" si="25"/>
        <v>0</v>
      </c>
      <c r="H450" s="137"/>
      <c r="J450" s="32"/>
    </row>
    <row r="451" spans="1:10" ht="39.75" customHeight="1" thickBot="1">
      <c r="A451" s="198" t="s">
        <v>10</v>
      </c>
      <c r="B451" s="199" t="s">
        <v>11</v>
      </c>
      <c r="C451" s="59" t="s">
        <v>15</v>
      </c>
      <c r="D451" s="80" t="s">
        <v>55</v>
      </c>
      <c r="E451" s="42">
        <f t="shared" si="28"/>
        <v>35.75</v>
      </c>
      <c r="F451" s="81">
        <v>55</v>
      </c>
      <c r="G451" s="49">
        <f t="shared" ref="G451:G491" si="29">$G$1*E451+$G$2*F451</f>
        <v>0</v>
      </c>
      <c r="H451" s="75"/>
    </row>
    <row r="452" spans="1:10" ht="39.75" customHeight="1" thickBot="1">
      <c r="A452" s="198" t="s">
        <v>10</v>
      </c>
      <c r="B452" s="199" t="s">
        <v>10</v>
      </c>
      <c r="C452" s="199" t="s">
        <v>278</v>
      </c>
      <c r="D452" s="86" t="s">
        <v>112</v>
      </c>
      <c r="E452" s="77">
        <f t="shared" si="28"/>
        <v>13</v>
      </c>
      <c r="F452" s="78">
        <v>20</v>
      </c>
      <c r="G452" s="79">
        <f t="shared" si="29"/>
        <v>0</v>
      </c>
      <c r="H452" s="230" t="s">
        <v>374</v>
      </c>
    </row>
    <row r="453" spans="1:10" ht="39.75" customHeight="1" thickBot="1">
      <c r="A453" s="198" t="s">
        <v>10</v>
      </c>
      <c r="B453" s="199" t="s">
        <v>10</v>
      </c>
      <c r="C453" s="199" t="s">
        <v>10</v>
      </c>
      <c r="D453" s="72" t="s">
        <v>295</v>
      </c>
      <c r="E453" s="69">
        <f t="shared" si="28"/>
        <v>9.75</v>
      </c>
      <c r="F453" s="70">
        <v>15</v>
      </c>
      <c r="G453" s="71">
        <f t="shared" si="29"/>
        <v>0</v>
      </c>
      <c r="H453" s="222"/>
    </row>
    <row r="454" spans="1:10" ht="39.75" customHeight="1" thickBot="1">
      <c r="A454" s="198" t="s">
        <v>10</v>
      </c>
      <c r="B454" s="199" t="s">
        <v>10</v>
      </c>
      <c r="C454" s="199" t="s">
        <v>10</v>
      </c>
      <c r="D454" s="68" t="s">
        <v>51</v>
      </c>
      <c r="E454" s="69">
        <f t="shared" si="28"/>
        <v>1.9500000000000002</v>
      </c>
      <c r="F454" s="70">
        <v>3</v>
      </c>
      <c r="G454" s="71">
        <f t="shared" si="29"/>
        <v>0</v>
      </c>
      <c r="H454" s="222"/>
    </row>
    <row r="455" spans="1:10" ht="39.75" customHeight="1" thickBot="1">
      <c r="A455" s="198" t="s">
        <v>10</v>
      </c>
      <c r="B455" s="199" t="s">
        <v>10</v>
      </c>
      <c r="C455" s="199" t="s">
        <v>10</v>
      </c>
      <c r="D455" s="68" t="s">
        <v>13</v>
      </c>
      <c r="E455" s="69">
        <f t="shared" si="28"/>
        <v>0.65</v>
      </c>
      <c r="F455" s="70">
        <v>1</v>
      </c>
      <c r="G455" s="71">
        <f t="shared" si="29"/>
        <v>0</v>
      </c>
      <c r="H455" s="222"/>
    </row>
    <row r="456" spans="1:10" ht="39.75" customHeight="1" thickBot="1">
      <c r="A456" s="198" t="s">
        <v>10</v>
      </c>
      <c r="B456" s="199" t="s">
        <v>10</v>
      </c>
      <c r="C456" s="199" t="s">
        <v>10</v>
      </c>
      <c r="D456" s="68" t="s">
        <v>47</v>
      </c>
      <c r="E456" s="69">
        <f t="shared" si="28"/>
        <v>0.32500000000000001</v>
      </c>
      <c r="F456" s="70">
        <v>0.5</v>
      </c>
      <c r="G456" s="71">
        <f t="shared" si="29"/>
        <v>0</v>
      </c>
      <c r="H456" s="222"/>
    </row>
    <row r="457" spans="1:10" ht="39.75" customHeight="1" thickBot="1">
      <c r="A457" s="198" t="s">
        <v>10</v>
      </c>
      <c r="B457" s="199" t="s">
        <v>10</v>
      </c>
      <c r="C457" s="199" t="s">
        <v>10</v>
      </c>
      <c r="D457" s="68" t="s">
        <v>30</v>
      </c>
      <c r="E457" s="69">
        <f t="shared" si="28"/>
        <v>0.16250000000000001</v>
      </c>
      <c r="F457" s="70">
        <v>0.25</v>
      </c>
      <c r="G457" s="71">
        <f t="shared" si="29"/>
        <v>0</v>
      </c>
      <c r="H457" s="222"/>
    </row>
    <row r="458" spans="1:10" ht="39.75" customHeight="1" thickBot="1">
      <c r="A458" s="198" t="s">
        <v>10</v>
      </c>
      <c r="B458" s="199" t="s">
        <v>10</v>
      </c>
      <c r="C458" s="199" t="s">
        <v>10</v>
      </c>
      <c r="D458" s="82" t="s">
        <v>14</v>
      </c>
      <c r="E458" s="83">
        <f t="shared" si="28"/>
        <v>0.16250000000000001</v>
      </c>
      <c r="F458" s="84">
        <v>0.25</v>
      </c>
      <c r="G458" s="85">
        <f t="shared" si="29"/>
        <v>0</v>
      </c>
      <c r="H458" s="44" t="s">
        <v>21</v>
      </c>
    </row>
    <row r="459" spans="1:10" ht="39.75" customHeight="1" thickBot="1">
      <c r="A459" s="198" t="s">
        <v>10</v>
      </c>
      <c r="B459" s="199" t="s">
        <v>10</v>
      </c>
      <c r="C459" s="199" t="s">
        <v>88</v>
      </c>
      <c r="D459" s="87" t="s">
        <v>89</v>
      </c>
      <c r="E459" s="88">
        <f t="shared" si="28"/>
        <v>26</v>
      </c>
      <c r="F459" s="89">
        <v>40</v>
      </c>
      <c r="G459" s="90">
        <f t="shared" si="29"/>
        <v>0</v>
      </c>
      <c r="H459" s="204" t="s">
        <v>375</v>
      </c>
    </row>
    <row r="460" spans="1:10" ht="39.75" customHeight="1" thickBot="1">
      <c r="A460" s="198" t="s">
        <v>10</v>
      </c>
      <c r="B460" s="199" t="s">
        <v>10</v>
      </c>
      <c r="C460" s="199" t="s">
        <v>10</v>
      </c>
      <c r="D460" s="68" t="s">
        <v>109</v>
      </c>
      <c r="E460" s="69">
        <f t="shared" si="28"/>
        <v>6.5</v>
      </c>
      <c r="F460" s="70">
        <v>10</v>
      </c>
      <c r="G460" s="73">
        <f t="shared" si="29"/>
        <v>0</v>
      </c>
      <c r="H460" s="204" t="s">
        <v>10</v>
      </c>
    </row>
    <row r="461" spans="1:10" ht="39.75" customHeight="1" thickBot="1">
      <c r="A461" s="198" t="s">
        <v>10</v>
      </c>
      <c r="B461" s="199" t="s">
        <v>10</v>
      </c>
      <c r="C461" s="199" t="s">
        <v>10</v>
      </c>
      <c r="D461" s="68" t="s">
        <v>46</v>
      </c>
      <c r="E461" s="69">
        <f t="shared" si="28"/>
        <v>6.5</v>
      </c>
      <c r="F461" s="70">
        <v>10</v>
      </c>
      <c r="G461" s="73">
        <f t="shared" si="29"/>
        <v>0</v>
      </c>
      <c r="H461" s="204" t="s">
        <v>10</v>
      </c>
    </row>
    <row r="462" spans="1:10" ht="39.75" customHeight="1" thickBot="1">
      <c r="A462" s="198" t="s">
        <v>10</v>
      </c>
      <c r="B462" s="199" t="s">
        <v>10</v>
      </c>
      <c r="C462" s="199" t="s">
        <v>10</v>
      </c>
      <c r="D462" s="68" t="s">
        <v>19</v>
      </c>
      <c r="E462" s="69">
        <f t="shared" si="28"/>
        <v>1.625</v>
      </c>
      <c r="F462" s="70">
        <v>2.5</v>
      </c>
      <c r="G462" s="73">
        <f t="shared" si="29"/>
        <v>0</v>
      </c>
      <c r="H462" s="204" t="s">
        <v>10</v>
      </c>
    </row>
    <row r="463" spans="1:10" ht="39.75" customHeight="1" thickBot="1">
      <c r="A463" s="198" t="s">
        <v>10</v>
      </c>
      <c r="B463" s="199" t="s">
        <v>10</v>
      </c>
      <c r="C463" s="199" t="s">
        <v>10</v>
      </c>
      <c r="D463" s="68" t="s">
        <v>13</v>
      </c>
      <c r="E463" s="69">
        <f t="shared" si="28"/>
        <v>0.13</v>
      </c>
      <c r="F463" s="70">
        <v>0.2</v>
      </c>
      <c r="G463" s="73">
        <f t="shared" si="29"/>
        <v>0</v>
      </c>
      <c r="H463" s="204" t="s">
        <v>10</v>
      </c>
    </row>
    <row r="464" spans="1:10" ht="39.75" customHeight="1" thickBot="1">
      <c r="A464" s="198" t="s">
        <v>10</v>
      </c>
      <c r="B464" s="199" t="s">
        <v>10</v>
      </c>
      <c r="C464" s="199" t="s">
        <v>10</v>
      </c>
      <c r="D464" s="91" t="s">
        <v>14</v>
      </c>
      <c r="E464" s="92">
        <f t="shared" si="28"/>
        <v>6.5000000000000002E-2</v>
      </c>
      <c r="F464" s="93">
        <v>0.1</v>
      </c>
      <c r="G464" s="94">
        <f t="shared" si="29"/>
        <v>0</v>
      </c>
      <c r="H464" s="204" t="s">
        <v>10</v>
      </c>
    </row>
    <row r="465" spans="1:8" ht="39.75" customHeight="1" thickBot="1">
      <c r="A465" s="198" t="s">
        <v>10</v>
      </c>
      <c r="B465" s="199" t="s">
        <v>10</v>
      </c>
      <c r="C465" s="199" t="s">
        <v>279</v>
      </c>
      <c r="D465" s="86" t="s">
        <v>72</v>
      </c>
      <c r="E465" s="77">
        <f t="shared" si="28"/>
        <v>22.75</v>
      </c>
      <c r="F465" s="78">
        <v>35</v>
      </c>
      <c r="G465" s="95">
        <f t="shared" si="29"/>
        <v>0</v>
      </c>
      <c r="H465" s="205" t="s">
        <v>376</v>
      </c>
    </row>
    <row r="466" spans="1:8" ht="39.75" customHeight="1" thickBot="1">
      <c r="A466" s="198" t="s">
        <v>10</v>
      </c>
      <c r="B466" s="199" t="s">
        <v>10</v>
      </c>
      <c r="C466" s="199" t="s">
        <v>10</v>
      </c>
      <c r="D466" s="68" t="s">
        <v>13</v>
      </c>
      <c r="E466" s="69">
        <f t="shared" si="28"/>
        <v>0.97500000000000009</v>
      </c>
      <c r="F466" s="70">
        <v>1.5</v>
      </c>
      <c r="G466" s="71">
        <f t="shared" si="29"/>
        <v>0</v>
      </c>
      <c r="H466" s="205" t="s">
        <v>10</v>
      </c>
    </row>
    <row r="467" spans="1:8" ht="39.75" customHeight="1" thickBot="1">
      <c r="A467" s="198" t="s">
        <v>10</v>
      </c>
      <c r="B467" s="199" t="s">
        <v>10</v>
      </c>
      <c r="C467" s="199" t="s">
        <v>10</v>
      </c>
      <c r="D467" s="68" t="s">
        <v>51</v>
      </c>
      <c r="E467" s="69">
        <f t="shared" si="28"/>
        <v>0.97500000000000009</v>
      </c>
      <c r="F467" s="70">
        <v>1.5</v>
      </c>
      <c r="G467" s="71">
        <f t="shared" si="29"/>
        <v>0</v>
      </c>
      <c r="H467" s="205" t="s">
        <v>10</v>
      </c>
    </row>
    <row r="468" spans="1:8" ht="39.75" customHeight="1" thickBot="1">
      <c r="A468" s="198" t="s">
        <v>10</v>
      </c>
      <c r="B468" s="199" t="s">
        <v>10</v>
      </c>
      <c r="C468" s="199" t="s">
        <v>10</v>
      </c>
      <c r="D468" s="68" t="s">
        <v>30</v>
      </c>
      <c r="E468" s="69">
        <f t="shared" si="28"/>
        <v>0.32500000000000001</v>
      </c>
      <c r="F468" s="70">
        <v>0.5</v>
      </c>
      <c r="G468" s="71">
        <f t="shared" si="29"/>
        <v>0</v>
      </c>
      <c r="H468" s="205" t="s">
        <v>10</v>
      </c>
    </row>
    <row r="469" spans="1:8" ht="39.75" customHeight="1" thickBot="1">
      <c r="A469" s="198" t="s">
        <v>10</v>
      </c>
      <c r="B469" s="199" t="s">
        <v>10</v>
      </c>
      <c r="C469" s="199" t="s">
        <v>10</v>
      </c>
      <c r="D469" s="68" t="s">
        <v>47</v>
      </c>
      <c r="E469" s="69">
        <f t="shared" si="28"/>
        <v>0.13</v>
      </c>
      <c r="F469" s="70">
        <v>0.2</v>
      </c>
      <c r="G469" s="71">
        <f t="shared" si="29"/>
        <v>0</v>
      </c>
      <c r="H469" s="205" t="s">
        <v>10</v>
      </c>
    </row>
    <row r="470" spans="1:8" ht="39.75" customHeight="1" thickBot="1">
      <c r="A470" s="198" t="s">
        <v>10</v>
      </c>
      <c r="B470" s="199" t="s">
        <v>10</v>
      </c>
      <c r="C470" s="199" t="s">
        <v>10</v>
      </c>
      <c r="D470" s="68" t="s">
        <v>14</v>
      </c>
      <c r="E470" s="69">
        <f t="shared" si="28"/>
        <v>6.5000000000000002E-2</v>
      </c>
      <c r="F470" s="70">
        <v>0.1</v>
      </c>
      <c r="G470" s="71">
        <f t="shared" si="29"/>
        <v>0</v>
      </c>
      <c r="H470" s="205" t="s">
        <v>10</v>
      </c>
    </row>
    <row r="471" spans="1:8" ht="39.75" customHeight="1" thickBot="1">
      <c r="A471" s="198" t="s">
        <v>10</v>
      </c>
      <c r="B471" s="199" t="s">
        <v>10</v>
      </c>
      <c r="C471" s="199" t="s">
        <v>10</v>
      </c>
      <c r="D471" s="82" t="s">
        <v>77</v>
      </c>
      <c r="E471" s="83">
        <f t="shared" si="28"/>
        <v>6.5000000000000002E-2</v>
      </c>
      <c r="F471" s="84">
        <v>0.1</v>
      </c>
      <c r="G471" s="85">
        <f t="shared" si="29"/>
        <v>0</v>
      </c>
      <c r="H471" s="205" t="s">
        <v>10</v>
      </c>
    </row>
    <row r="472" spans="1:8" ht="39.75" customHeight="1" thickBot="1">
      <c r="A472" s="198" t="s">
        <v>10</v>
      </c>
      <c r="B472" s="199" t="s">
        <v>10</v>
      </c>
      <c r="C472" s="59" t="s">
        <v>20</v>
      </c>
      <c r="D472" s="80" t="s">
        <v>48</v>
      </c>
      <c r="E472" s="42">
        <f t="shared" si="28"/>
        <v>13</v>
      </c>
      <c r="F472" s="81">
        <v>20</v>
      </c>
      <c r="G472" s="49">
        <f t="shared" si="29"/>
        <v>0</v>
      </c>
      <c r="H472" s="75"/>
    </row>
    <row r="473" spans="1:8" ht="39.75" customHeight="1" thickBot="1">
      <c r="A473" s="198" t="s">
        <v>10</v>
      </c>
      <c r="B473" s="199" t="s">
        <v>12</v>
      </c>
      <c r="C473" s="206" t="s">
        <v>444</v>
      </c>
      <c r="D473" s="63" t="s">
        <v>240</v>
      </c>
      <c r="E473" s="50">
        <f t="shared" si="28"/>
        <v>26</v>
      </c>
      <c r="F473" s="167">
        <v>40</v>
      </c>
      <c r="G473" s="98">
        <f t="shared" si="29"/>
        <v>0</v>
      </c>
      <c r="H473" s="205" t="s">
        <v>468</v>
      </c>
    </row>
    <row r="474" spans="1:8" s="32" customFormat="1" ht="39.75" customHeight="1" thickBot="1">
      <c r="A474" s="198"/>
      <c r="B474" s="199"/>
      <c r="C474" s="206" t="s">
        <v>10</v>
      </c>
      <c r="D474" s="68" t="s">
        <v>19</v>
      </c>
      <c r="E474" s="69">
        <f t="shared" si="28"/>
        <v>3.25</v>
      </c>
      <c r="F474" s="74">
        <v>5</v>
      </c>
      <c r="G474" s="71">
        <f t="shared" si="29"/>
        <v>0</v>
      </c>
      <c r="H474" s="205" t="s">
        <v>10</v>
      </c>
    </row>
    <row r="475" spans="1:8" s="32" customFormat="1" ht="39.75" customHeight="1" thickBot="1">
      <c r="A475" s="198"/>
      <c r="B475" s="199"/>
      <c r="C475" s="206" t="s">
        <v>10</v>
      </c>
      <c r="D475" s="68" t="s">
        <v>23</v>
      </c>
      <c r="E475" s="69">
        <f t="shared" si="28"/>
        <v>1.3</v>
      </c>
      <c r="F475" s="74">
        <v>2</v>
      </c>
      <c r="G475" s="71">
        <f t="shared" si="29"/>
        <v>0</v>
      </c>
      <c r="H475" s="205" t="s">
        <v>10</v>
      </c>
    </row>
    <row r="476" spans="1:8" s="32" customFormat="1" ht="39.75" customHeight="1" thickBot="1">
      <c r="A476" s="198"/>
      <c r="B476" s="199"/>
      <c r="C476" s="206" t="s">
        <v>10</v>
      </c>
      <c r="D476" s="169" t="s">
        <v>77</v>
      </c>
      <c r="E476" s="50">
        <f t="shared" si="28"/>
        <v>0.13</v>
      </c>
      <c r="F476" s="168">
        <v>0.2</v>
      </c>
      <c r="G476" s="98">
        <f t="shared" si="29"/>
        <v>0</v>
      </c>
      <c r="H476" s="205" t="s">
        <v>10</v>
      </c>
    </row>
    <row r="477" spans="1:8" ht="39.75" customHeight="1" thickBot="1">
      <c r="A477" s="198" t="s">
        <v>10</v>
      </c>
      <c r="B477" s="199" t="s">
        <v>10</v>
      </c>
      <c r="C477" s="136" t="s">
        <v>16</v>
      </c>
      <c r="D477" s="147" t="s">
        <v>16</v>
      </c>
      <c r="E477" s="42">
        <f t="shared" si="28"/>
        <v>130</v>
      </c>
      <c r="F477" s="81">
        <v>200</v>
      </c>
      <c r="G477" s="49">
        <f t="shared" si="29"/>
        <v>0</v>
      </c>
      <c r="H477" s="75"/>
    </row>
    <row r="478" spans="1:8" ht="39.75" customHeight="1" thickBot="1">
      <c r="A478" s="198" t="s">
        <v>192</v>
      </c>
      <c r="B478" s="199" t="s">
        <v>9</v>
      </c>
      <c r="C478" s="199" t="s">
        <v>199</v>
      </c>
      <c r="D478" s="86" t="s">
        <v>55</v>
      </c>
      <c r="E478" s="77">
        <f t="shared" si="28"/>
        <v>16.25</v>
      </c>
      <c r="F478" s="78">
        <v>25</v>
      </c>
      <c r="G478" s="79">
        <f t="shared" si="29"/>
        <v>0</v>
      </c>
      <c r="H478" s="221" t="s">
        <v>404</v>
      </c>
    </row>
    <row r="479" spans="1:8" s="32" customFormat="1" ht="39.75" customHeight="1" thickBot="1">
      <c r="A479" s="198" t="s">
        <v>10</v>
      </c>
      <c r="B479" s="199" t="s">
        <v>10</v>
      </c>
      <c r="C479" s="199" t="s">
        <v>10</v>
      </c>
      <c r="D479" s="68" t="s">
        <v>331</v>
      </c>
      <c r="E479" s="69">
        <f t="shared" si="28"/>
        <v>0.65</v>
      </c>
      <c r="F479" s="70">
        <v>1</v>
      </c>
      <c r="G479" s="71">
        <f t="shared" si="29"/>
        <v>0</v>
      </c>
      <c r="H479" s="205" t="s">
        <v>10</v>
      </c>
    </row>
    <row r="480" spans="1:8" s="32" customFormat="1" ht="39.75" customHeight="1" thickBot="1">
      <c r="A480" s="198"/>
      <c r="B480" s="199"/>
      <c r="C480" s="199" t="s">
        <v>10</v>
      </c>
      <c r="D480" s="68" t="s">
        <v>44</v>
      </c>
      <c r="E480" s="69">
        <f t="shared" si="28"/>
        <v>0.65</v>
      </c>
      <c r="F480" s="70">
        <v>1</v>
      </c>
      <c r="G480" s="71">
        <f t="shared" si="29"/>
        <v>0</v>
      </c>
      <c r="H480" s="205" t="s">
        <v>10</v>
      </c>
    </row>
    <row r="481" spans="1:8" ht="39.75" customHeight="1" thickBot="1">
      <c r="A481" s="198" t="s">
        <v>10</v>
      </c>
      <c r="B481" s="199" t="s">
        <v>10</v>
      </c>
      <c r="C481" s="199" t="s">
        <v>10</v>
      </c>
      <c r="D481" s="82" t="s">
        <v>13</v>
      </c>
      <c r="E481" s="83">
        <f t="shared" si="28"/>
        <v>0.32500000000000001</v>
      </c>
      <c r="F481" s="84">
        <v>0.5</v>
      </c>
      <c r="G481" s="104">
        <f t="shared" si="29"/>
        <v>0</v>
      </c>
      <c r="H481" s="230" t="s">
        <v>10</v>
      </c>
    </row>
    <row r="482" spans="1:8" ht="39.75" customHeight="1" thickBot="1">
      <c r="A482" s="198" t="s">
        <v>10</v>
      </c>
      <c r="B482" s="199" t="s">
        <v>11</v>
      </c>
      <c r="C482" s="59" t="s">
        <v>15</v>
      </c>
      <c r="D482" s="80" t="s">
        <v>55</v>
      </c>
      <c r="E482" s="42">
        <f t="shared" si="28"/>
        <v>35.75</v>
      </c>
      <c r="F482" s="81">
        <v>55</v>
      </c>
      <c r="G482" s="49">
        <f t="shared" si="29"/>
        <v>0</v>
      </c>
      <c r="H482" s="75"/>
    </row>
    <row r="483" spans="1:8" ht="39.75" customHeight="1" thickBot="1">
      <c r="A483" s="198" t="s">
        <v>10</v>
      </c>
      <c r="B483" s="199" t="s">
        <v>10</v>
      </c>
      <c r="C483" s="199" t="s">
        <v>193</v>
      </c>
      <c r="D483" s="86" t="s">
        <v>17</v>
      </c>
      <c r="E483" s="77">
        <f t="shared" si="28"/>
        <v>13</v>
      </c>
      <c r="F483" s="78">
        <v>20</v>
      </c>
      <c r="G483" s="95">
        <f t="shared" si="29"/>
        <v>0</v>
      </c>
      <c r="H483" s="187" t="s">
        <v>377</v>
      </c>
    </row>
    <row r="484" spans="1:8" ht="39.75" customHeight="1" thickBot="1">
      <c r="A484" s="198" t="s">
        <v>10</v>
      </c>
      <c r="B484" s="199" t="s">
        <v>10</v>
      </c>
      <c r="C484" s="199" t="s">
        <v>10</v>
      </c>
      <c r="D484" s="68" t="s">
        <v>72</v>
      </c>
      <c r="E484" s="69">
        <f t="shared" si="28"/>
        <v>9.75</v>
      </c>
      <c r="F484" s="70">
        <v>15</v>
      </c>
      <c r="G484" s="73">
        <f t="shared" si="29"/>
        <v>0</v>
      </c>
      <c r="H484" s="188"/>
    </row>
    <row r="485" spans="1:8" ht="39.75" customHeight="1" thickBot="1">
      <c r="A485" s="198" t="s">
        <v>10</v>
      </c>
      <c r="B485" s="199" t="s">
        <v>10</v>
      </c>
      <c r="C485" s="199" t="s">
        <v>10</v>
      </c>
      <c r="D485" s="68" t="s">
        <v>123</v>
      </c>
      <c r="E485" s="69">
        <f t="shared" si="28"/>
        <v>0.65</v>
      </c>
      <c r="F485" s="70">
        <v>1</v>
      </c>
      <c r="G485" s="71">
        <f t="shared" si="29"/>
        <v>0</v>
      </c>
      <c r="H485" s="188"/>
    </row>
    <row r="486" spans="1:8" s="32" customFormat="1" ht="39.75" customHeight="1" thickBot="1">
      <c r="A486" s="198" t="s">
        <v>10</v>
      </c>
      <c r="B486" s="199" t="s">
        <v>10</v>
      </c>
      <c r="C486" s="199" t="s">
        <v>10</v>
      </c>
      <c r="D486" s="68" t="s">
        <v>194</v>
      </c>
      <c r="E486" s="69">
        <f t="shared" si="28"/>
        <v>0.65</v>
      </c>
      <c r="F486" s="70">
        <v>1</v>
      </c>
      <c r="G486" s="71">
        <f t="shared" si="29"/>
        <v>0</v>
      </c>
      <c r="H486" s="188"/>
    </row>
    <row r="487" spans="1:8" s="32" customFormat="1" ht="39.75" customHeight="1" thickBot="1">
      <c r="A487" s="198" t="s">
        <v>10</v>
      </c>
      <c r="B487" s="199" t="s">
        <v>10</v>
      </c>
      <c r="C487" s="199" t="s">
        <v>10</v>
      </c>
      <c r="D487" s="68" t="s">
        <v>51</v>
      </c>
      <c r="E487" s="69">
        <f t="shared" si="28"/>
        <v>0.65</v>
      </c>
      <c r="F487" s="70">
        <v>1</v>
      </c>
      <c r="G487" s="71">
        <f t="shared" si="29"/>
        <v>0</v>
      </c>
      <c r="H487" s="188"/>
    </row>
    <row r="488" spans="1:8" s="32" customFormat="1" ht="39.75" customHeight="1" thickBot="1">
      <c r="A488" s="198" t="s">
        <v>10</v>
      </c>
      <c r="B488" s="199" t="s">
        <v>10</v>
      </c>
      <c r="C488" s="199" t="s">
        <v>10</v>
      </c>
      <c r="D488" s="68" t="s">
        <v>30</v>
      </c>
      <c r="E488" s="69">
        <f t="shared" si="28"/>
        <v>0.32500000000000001</v>
      </c>
      <c r="F488" s="70">
        <v>0.5</v>
      </c>
      <c r="G488" s="71">
        <f t="shared" si="29"/>
        <v>0</v>
      </c>
      <c r="H488" s="188"/>
    </row>
    <row r="489" spans="1:8" s="32" customFormat="1" ht="39.75" customHeight="1" thickBot="1">
      <c r="A489" s="198" t="s">
        <v>10</v>
      </c>
      <c r="B489" s="199" t="s">
        <v>10</v>
      </c>
      <c r="C489" s="199" t="s">
        <v>10</v>
      </c>
      <c r="D489" s="68" t="s">
        <v>47</v>
      </c>
      <c r="E489" s="69">
        <f t="shared" si="28"/>
        <v>0.32500000000000001</v>
      </c>
      <c r="F489" s="70">
        <v>0.5</v>
      </c>
      <c r="G489" s="71">
        <f t="shared" si="29"/>
        <v>0</v>
      </c>
      <c r="H489" s="189"/>
    </row>
    <row r="490" spans="1:8" s="32" customFormat="1" ht="39.75" customHeight="1" thickBot="1">
      <c r="A490" s="198" t="s">
        <v>10</v>
      </c>
      <c r="B490" s="199" t="s">
        <v>10</v>
      </c>
      <c r="C490" s="199" t="s">
        <v>10</v>
      </c>
      <c r="D490" s="82" t="s">
        <v>45</v>
      </c>
      <c r="E490" s="83">
        <f t="shared" si="28"/>
        <v>0.13</v>
      </c>
      <c r="F490" s="84">
        <v>0.2</v>
      </c>
      <c r="G490" s="104">
        <f t="shared" si="29"/>
        <v>0</v>
      </c>
      <c r="H490" s="44" t="s">
        <v>21</v>
      </c>
    </row>
    <row r="491" spans="1:8" s="32" customFormat="1" ht="39.75" customHeight="1" thickBot="1">
      <c r="A491" s="198" t="s">
        <v>10</v>
      </c>
      <c r="B491" s="199" t="s">
        <v>10</v>
      </c>
      <c r="C491" s="199" t="s">
        <v>195</v>
      </c>
      <c r="D491" s="108" t="s">
        <v>297</v>
      </c>
      <c r="E491" s="88">
        <f t="shared" si="28"/>
        <v>26</v>
      </c>
      <c r="F491" s="89">
        <v>40</v>
      </c>
      <c r="G491" s="90">
        <f t="shared" si="29"/>
        <v>0</v>
      </c>
      <c r="H491" s="204" t="s">
        <v>316</v>
      </c>
    </row>
    <row r="492" spans="1:8" s="32" customFormat="1" ht="39.75" customHeight="1" thickBot="1">
      <c r="A492" s="198" t="s">
        <v>10</v>
      </c>
      <c r="B492" s="199" t="s">
        <v>10</v>
      </c>
      <c r="C492" s="199" t="s">
        <v>10</v>
      </c>
      <c r="D492" s="68" t="s">
        <v>58</v>
      </c>
      <c r="E492" s="69">
        <f t="shared" si="28"/>
        <v>6.5</v>
      </c>
      <c r="F492" s="70">
        <v>10</v>
      </c>
      <c r="G492" s="73"/>
      <c r="H492" s="204" t="s">
        <v>10</v>
      </c>
    </row>
    <row r="493" spans="1:8" s="32" customFormat="1" ht="39.75" customHeight="1" thickBot="1">
      <c r="A493" s="198" t="s">
        <v>10</v>
      </c>
      <c r="B493" s="199" t="s">
        <v>10</v>
      </c>
      <c r="C493" s="199" t="s">
        <v>10</v>
      </c>
      <c r="D493" s="68" t="s">
        <v>31</v>
      </c>
      <c r="E493" s="69">
        <f t="shared" si="28"/>
        <v>1.3</v>
      </c>
      <c r="F493" s="70">
        <v>2</v>
      </c>
      <c r="G493" s="73"/>
      <c r="H493" s="204" t="s">
        <v>10</v>
      </c>
    </row>
    <row r="494" spans="1:8" s="32" customFormat="1" ht="39.75" customHeight="1" thickBot="1">
      <c r="A494" s="198" t="s">
        <v>10</v>
      </c>
      <c r="B494" s="199" t="s">
        <v>10</v>
      </c>
      <c r="C494" s="199" t="s">
        <v>10</v>
      </c>
      <c r="D494" s="68" t="s">
        <v>19</v>
      </c>
      <c r="E494" s="69">
        <f t="shared" si="28"/>
        <v>1.3</v>
      </c>
      <c r="F494" s="70">
        <v>2</v>
      </c>
      <c r="G494" s="73"/>
      <c r="H494" s="204" t="s">
        <v>10</v>
      </c>
    </row>
    <row r="495" spans="1:8" s="32" customFormat="1" ht="39.75" customHeight="1" thickBot="1">
      <c r="A495" s="198" t="s">
        <v>10</v>
      </c>
      <c r="B495" s="199" t="s">
        <v>10</v>
      </c>
      <c r="C495" s="199" t="s">
        <v>10</v>
      </c>
      <c r="D495" s="68" t="s">
        <v>113</v>
      </c>
      <c r="E495" s="69">
        <f t="shared" si="28"/>
        <v>0.65</v>
      </c>
      <c r="F495" s="70">
        <v>1</v>
      </c>
      <c r="G495" s="73"/>
      <c r="H495" s="204" t="s">
        <v>10</v>
      </c>
    </row>
    <row r="496" spans="1:8" s="32" customFormat="1" ht="39.75" customHeight="1" thickBot="1">
      <c r="A496" s="198" t="s">
        <v>10</v>
      </c>
      <c r="B496" s="199" t="s">
        <v>10</v>
      </c>
      <c r="C496" s="199" t="s">
        <v>10</v>
      </c>
      <c r="D496" s="68" t="s">
        <v>47</v>
      </c>
      <c r="E496" s="69">
        <f t="shared" si="28"/>
        <v>0.32500000000000001</v>
      </c>
      <c r="F496" s="70">
        <v>0.5</v>
      </c>
      <c r="G496" s="73"/>
      <c r="H496" s="204" t="s">
        <v>10</v>
      </c>
    </row>
    <row r="497" spans="1:8" s="32" customFormat="1" ht="39.75" customHeight="1" thickBot="1">
      <c r="A497" s="198" t="s">
        <v>10</v>
      </c>
      <c r="B497" s="199" t="s">
        <v>10</v>
      </c>
      <c r="C497" s="199" t="s">
        <v>10</v>
      </c>
      <c r="D497" s="91" t="s">
        <v>51</v>
      </c>
      <c r="E497" s="92">
        <f t="shared" si="28"/>
        <v>0.32500000000000001</v>
      </c>
      <c r="F497" s="93">
        <v>0.5</v>
      </c>
      <c r="G497" s="94">
        <f t="shared" ref="G497:G525" si="30">$G$1*E497+$G$2*F497</f>
        <v>0</v>
      </c>
      <c r="H497" s="204" t="s">
        <v>10</v>
      </c>
    </row>
    <row r="498" spans="1:8" ht="39.75" customHeight="1" thickBot="1">
      <c r="A498" s="198" t="s">
        <v>10</v>
      </c>
      <c r="B498" s="199" t="s">
        <v>10</v>
      </c>
      <c r="C498" s="199" t="s">
        <v>196</v>
      </c>
      <c r="D498" s="86" t="s">
        <v>110</v>
      </c>
      <c r="E498" s="77">
        <f t="shared" ref="E498:E548" si="31">F498*0.65</f>
        <v>22.75</v>
      </c>
      <c r="F498" s="78">
        <v>35</v>
      </c>
      <c r="G498" s="95">
        <f t="shared" si="30"/>
        <v>0</v>
      </c>
      <c r="H498" s="205" t="s">
        <v>378</v>
      </c>
    </row>
    <row r="499" spans="1:8" ht="39.75" customHeight="1" thickBot="1">
      <c r="A499" s="198" t="s">
        <v>10</v>
      </c>
      <c r="B499" s="199" t="s">
        <v>10</v>
      </c>
      <c r="C499" s="199" t="s">
        <v>10</v>
      </c>
      <c r="D499" s="68" t="s">
        <v>47</v>
      </c>
      <c r="E499" s="69">
        <f t="shared" si="31"/>
        <v>0.32500000000000001</v>
      </c>
      <c r="F499" s="70">
        <v>0.5</v>
      </c>
      <c r="G499" s="71">
        <f t="shared" si="30"/>
        <v>0</v>
      </c>
      <c r="H499" s="205" t="s">
        <v>10</v>
      </c>
    </row>
    <row r="500" spans="1:8" ht="39.75" customHeight="1" thickBot="1">
      <c r="A500" s="198" t="s">
        <v>10</v>
      </c>
      <c r="B500" s="199" t="s">
        <v>10</v>
      </c>
      <c r="C500" s="199" t="s">
        <v>10</v>
      </c>
      <c r="D500" s="68" t="s">
        <v>13</v>
      </c>
      <c r="E500" s="69">
        <f t="shared" si="31"/>
        <v>0.32500000000000001</v>
      </c>
      <c r="F500" s="70">
        <v>0.5</v>
      </c>
      <c r="G500" s="73">
        <f t="shared" si="30"/>
        <v>0</v>
      </c>
      <c r="H500" s="205" t="s">
        <v>10</v>
      </c>
    </row>
    <row r="501" spans="1:8" ht="39.75" customHeight="1" thickBot="1">
      <c r="A501" s="198" t="s">
        <v>10</v>
      </c>
      <c r="B501" s="199" t="s">
        <v>10</v>
      </c>
      <c r="C501" s="199" t="s">
        <v>10</v>
      </c>
      <c r="D501" s="68" t="s">
        <v>77</v>
      </c>
      <c r="E501" s="69">
        <f t="shared" si="31"/>
        <v>0.32500000000000001</v>
      </c>
      <c r="F501" s="70">
        <v>0.5</v>
      </c>
      <c r="G501" s="73">
        <f t="shared" si="30"/>
        <v>0</v>
      </c>
      <c r="H501" s="205" t="s">
        <v>10</v>
      </c>
    </row>
    <row r="502" spans="1:8" ht="39.75" customHeight="1" thickBot="1">
      <c r="A502" s="198" t="s">
        <v>10</v>
      </c>
      <c r="B502" s="199" t="s">
        <v>10</v>
      </c>
      <c r="C502" s="199" t="s">
        <v>10</v>
      </c>
      <c r="D502" s="82" t="s">
        <v>14</v>
      </c>
      <c r="E502" s="83">
        <f t="shared" si="31"/>
        <v>6.5000000000000002E-2</v>
      </c>
      <c r="F502" s="84">
        <v>0.1</v>
      </c>
      <c r="G502" s="85">
        <f t="shared" si="30"/>
        <v>0</v>
      </c>
      <c r="H502" s="205" t="s">
        <v>10</v>
      </c>
    </row>
    <row r="503" spans="1:8" ht="39.75" customHeight="1" thickBot="1">
      <c r="A503" s="198" t="s">
        <v>10</v>
      </c>
      <c r="B503" s="199" t="s">
        <v>10</v>
      </c>
      <c r="C503" s="59" t="s">
        <v>20</v>
      </c>
      <c r="D503" s="80" t="s">
        <v>48</v>
      </c>
      <c r="E503" s="42">
        <f t="shared" si="31"/>
        <v>13</v>
      </c>
      <c r="F503" s="81">
        <v>20</v>
      </c>
      <c r="G503" s="49">
        <f t="shared" si="30"/>
        <v>0</v>
      </c>
      <c r="H503" s="75"/>
    </row>
    <row r="504" spans="1:8" ht="39.75" customHeight="1" thickBot="1">
      <c r="A504" s="198" t="s">
        <v>10</v>
      </c>
      <c r="B504" s="199" t="s">
        <v>12</v>
      </c>
      <c r="C504" s="59" t="s">
        <v>16</v>
      </c>
      <c r="D504" s="96" t="s">
        <v>16</v>
      </c>
      <c r="E504" s="50">
        <f t="shared" si="31"/>
        <v>130</v>
      </c>
      <c r="F504" s="97">
        <v>200</v>
      </c>
      <c r="G504" s="98">
        <f t="shared" si="30"/>
        <v>0</v>
      </c>
      <c r="H504" s="56"/>
    </row>
    <row r="505" spans="1:8" ht="39.75" customHeight="1" thickBot="1">
      <c r="A505" s="198" t="s">
        <v>10</v>
      </c>
      <c r="B505" s="199" t="s">
        <v>10</v>
      </c>
      <c r="C505" s="136" t="s">
        <v>445</v>
      </c>
      <c r="D505" s="87" t="s">
        <v>446</v>
      </c>
      <c r="E505" s="88">
        <f t="shared" si="31"/>
        <v>16.25</v>
      </c>
      <c r="F505" s="89">
        <v>25</v>
      </c>
      <c r="G505" s="115">
        <f t="shared" si="30"/>
        <v>0</v>
      </c>
      <c r="H505" s="141" t="s">
        <v>432</v>
      </c>
    </row>
    <row r="506" spans="1:8" ht="39.75" customHeight="1" thickBot="1">
      <c r="A506" s="198" t="s">
        <v>198</v>
      </c>
      <c r="B506" s="136" t="s">
        <v>9</v>
      </c>
      <c r="C506" s="136" t="s">
        <v>18</v>
      </c>
      <c r="D506" s="147" t="s">
        <v>49</v>
      </c>
      <c r="E506" s="77">
        <f t="shared" si="31"/>
        <v>32.5</v>
      </c>
      <c r="F506" s="78">
        <v>50</v>
      </c>
      <c r="G506" s="79">
        <f t="shared" si="30"/>
        <v>0</v>
      </c>
      <c r="H506" s="140"/>
    </row>
    <row r="507" spans="1:8" ht="39.75" customHeight="1" thickBot="1">
      <c r="A507" s="198" t="s">
        <v>10</v>
      </c>
      <c r="B507" s="199" t="s">
        <v>11</v>
      </c>
      <c r="C507" s="59" t="s">
        <v>15</v>
      </c>
      <c r="D507" s="80" t="s">
        <v>55</v>
      </c>
      <c r="E507" s="42">
        <f t="shared" si="31"/>
        <v>35.75</v>
      </c>
      <c r="F507" s="81">
        <v>55</v>
      </c>
      <c r="G507" s="43">
        <f t="shared" si="30"/>
        <v>0</v>
      </c>
      <c r="H507" s="107"/>
    </row>
    <row r="508" spans="1:8" ht="39.75" customHeight="1" thickBot="1">
      <c r="A508" s="198" t="s">
        <v>10</v>
      </c>
      <c r="B508" s="199" t="s">
        <v>10</v>
      </c>
      <c r="C508" s="199" t="s">
        <v>90</v>
      </c>
      <c r="D508" s="86" t="s">
        <v>56</v>
      </c>
      <c r="E508" s="77">
        <f t="shared" si="31"/>
        <v>13</v>
      </c>
      <c r="F508" s="78">
        <v>20</v>
      </c>
      <c r="G508" s="95">
        <f t="shared" si="30"/>
        <v>0</v>
      </c>
      <c r="H508" s="224" t="s">
        <v>235</v>
      </c>
    </row>
    <row r="509" spans="1:8" ht="39.75" customHeight="1" thickBot="1">
      <c r="A509" s="198" t="s">
        <v>10</v>
      </c>
      <c r="B509" s="199" t="s">
        <v>10</v>
      </c>
      <c r="C509" s="199" t="s">
        <v>10</v>
      </c>
      <c r="D509" s="68" t="s">
        <v>112</v>
      </c>
      <c r="E509" s="69">
        <f t="shared" si="31"/>
        <v>6.5</v>
      </c>
      <c r="F509" s="70">
        <v>10</v>
      </c>
      <c r="G509" s="73">
        <f t="shared" si="30"/>
        <v>0</v>
      </c>
      <c r="H509" s="224"/>
    </row>
    <row r="510" spans="1:8" ht="39.75" customHeight="1" thickBot="1">
      <c r="A510" s="198" t="s">
        <v>10</v>
      </c>
      <c r="B510" s="199" t="s">
        <v>10</v>
      </c>
      <c r="C510" s="199" t="s">
        <v>10</v>
      </c>
      <c r="D510" s="68" t="s">
        <v>30</v>
      </c>
      <c r="E510" s="69">
        <f t="shared" si="31"/>
        <v>0.65</v>
      </c>
      <c r="F510" s="70">
        <v>1</v>
      </c>
      <c r="G510" s="73">
        <f t="shared" si="30"/>
        <v>0</v>
      </c>
      <c r="H510" s="224"/>
    </row>
    <row r="511" spans="1:8" ht="39.75" customHeight="1" thickBot="1">
      <c r="A511" s="198" t="s">
        <v>10</v>
      </c>
      <c r="B511" s="199" t="s">
        <v>10</v>
      </c>
      <c r="C511" s="199" t="s">
        <v>10</v>
      </c>
      <c r="D511" s="68" t="s">
        <v>123</v>
      </c>
      <c r="E511" s="69">
        <f t="shared" si="31"/>
        <v>0.65</v>
      </c>
      <c r="F511" s="70">
        <v>1</v>
      </c>
      <c r="G511" s="73">
        <f t="shared" si="30"/>
        <v>0</v>
      </c>
      <c r="H511" s="224"/>
    </row>
    <row r="512" spans="1:8" ht="39.75" customHeight="1" thickBot="1">
      <c r="A512" s="198" t="s">
        <v>10</v>
      </c>
      <c r="B512" s="199" t="s">
        <v>10</v>
      </c>
      <c r="C512" s="199" t="s">
        <v>10</v>
      </c>
      <c r="D512" s="68" t="s">
        <v>47</v>
      </c>
      <c r="E512" s="69">
        <f t="shared" si="31"/>
        <v>0.32500000000000001</v>
      </c>
      <c r="F512" s="70">
        <v>0.5</v>
      </c>
      <c r="G512" s="73">
        <f t="shared" si="30"/>
        <v>0</v>
      </c>
      <c r="H512" s="225"/>
    </row>
    <row r="513" spans="1:8" ht="39.75" customHeight="1" thickBot="1">
      <c r="A513" s="198" t="s">
        <v>10</v>
      </c>
      <c r="B513" s="199" t="s">
        <v>10</v>
      </c>
      <c r="C513" s="199" t="s">
        <v>10</v>
      </c>
      <c r="D513" s="82" t="s">
        <v>45</v>
      </c>
      <c r="E513" s="83">
        <f t="shared" si="31"/>
        <v>0.13</v>
      </c>
      <c r="F513" s="84">
        <v>0.2</v>
      </c>
      <c r="G513" s="104">
        <f t="shared" si="30"/>
        <v>0</v>
      </c>
      <c r="H513" s="53" t="s">
        <v>21</v>
      </c>
    </row>
    <row r="514" spans="1:8" ht="39.75" customHeight="1" thickBot="1">
      <c r="A514" s="198" t="s">
        <v>10</v>
      </c>
      <c r="B514" s="199" t="s">
        <v>10</v>
      </c>
      <c r="C514" s="199" t="s">
        <v>71</v>
      </c>
      <c r="D514" s="87" t="s">
        <v>52</v>
      </c>
      <c r="E514" s="88">
        <f t="shared" si="31"/>
        <v>35.75</v>
      </c>
      <c r="F514" s="89">
        <v>55</v>
      </c>
      <c r="G514" s="115">
        <f t="shared" si="30"/>
        <v>0</v>
      </c>
      <c r="H514" s="226" t="s">
        <v>380</v>
      </c>
    </row>
    <row r="515" spans="1:8" ht="39.75" customHeight="1" thickBot="1">
      <c r="A515" s="198" t="s">
        <v>10</v>
      </c>
      <c r="B515" s="199" t="s">
        <v>10</v>
      </c>
      <c r="C515" s="199" t="s">
        <v>10</v>
      </c>
      <c r="D515" s="68" t="s">
        <v>46</v>
      </c>
      <c r="E515" s="69">
        <f t="shared" si="31"/>
        <v>4.55</v>
      </c>
      <c r="F515" s="70">
        <v>7</v>
      </c>
      <c r="G515" s="73">
        <f t="shared" si="30"/>
        <v>0</v>
      </c>
      <c r="H515" s="227" t="s">
        <v>10</v>
      </c>
    </row>
    <row r="516" spans="1:8" ht="39.75" customHeight="1" thickBot="1">
      <c r="A516" s="198" t="s">
        <v>10</v>
      </c>
      <c r="B516" s="199" t="s">
        <v>10</v>
      </c>
      <c r="C516" s="199" t="s">
        <v>10</v>
      </c>
      <c r="D516" s="68" t="s">
        <v>109</v>
      </c>
      <c r="E516" s="69">
        <f t="shared" si="31"/>
        <v>3.25</v>
      </c>
      <c r="F516" s="70">
        <v>5</v>
      </c>
      <c r="G516" s="71">
        <f t="shared" si="30"/>
        <v>0</v>
      </c>
      <c r="H516" s="227" t="s">
        <v>10</v>
      </c>
    </row>
    <row r="517" spans="1:8" ht="39.75" customHeight="1" thickBot="1">
      <c r="A517" s="198" t="s">
        <v>10</v>
      </c>
      <c r="B517" s="199" t="s">
        <v>10</v>
      </c>
      <c r="C517" s="199" t="s">
        <v>10</v>
      </c>
      <c r="D517" s="68" t="s">
        <v>19</v>
      </c>
      <c r="E517" s="69">
        <f t="shared" si="31"/>
        <v>1.3</v>
      </c>
      <c r="F517" s="70">
        <v>2</v>
      </c>
      <c r="G517" s="73">
        <f t="shared" si="30"/>
        <v>0</v>
      </c>
      <c r="H517" s="227" t="s">
        <v>10</v>
      </c>
    </row>
    <row r="518" spans="1:8" ht="39.75" customHeight="1" thickBot="1">
      <c r="A518" s="198" t="s">
        <v>10</v>
      </c>
      <c r="B518" s="199" t="s">
        <v>10</v>
      </c>
      <c r="C518" s="199" t="s">
        <v>10</v>
      </c>
      <c r="D518" s="91" t="s">
        <v>14</v>
      </c>
      <c r="E518" s="92">
        <f t="shared" si="31"/>
        <v>0.32500000000000001</v>
      </c>
      <c r="F518" s="93">
        <v>0.5</v>
      </c>
      <c r="G518" s="116">
        <f t="shared" si="30"/>
        <v>0</v>
      </c>
      <c r="H518" s="228" t="s">
        <v>10</v>
      </c>
    </row>
    <row r="519" spans="1:8" s="32" customFormat="1" ht="39.75" customHeight="1" thickBot="1">
      <c r="A519" s="198"/>
      <c r="B519" s="199"/>
      <c r="C519" s="59" t="s">
        <v>280</v>
      </c>
      <c r="D519" s="96" t="s">
        <v>33</v>
      </c>
      <c r="E519" s="50">
        <f t="shared" ref="E519" si="32">F519*0.65</f>
        <v>4.55</v>
      </c>
      <c r="F519" s="97">
        <v>7</v>
      </c>
      <c r="G519" s="51">
        <f t="shared" si="30"/>
        <v>0</v>
      </c>
      <c r="H519" s="57"/>
    </row>
    <row r="520" spans="1:8" ht="39.75" customHeight="1" thickBot="1">
      <c r="A520" s="198" t="s">
        <v>10</v>
      </c>
      <c r="B520" s="199" t="s">
        <v>10</v>
      </c>
      <c r="C520" s="199" t="s">
        <v>200</v>
      </c>
      <c r="D520" s="87" t="s">
        <v>67</v>
      </c>
      <c r="E520" s="88">
        <f t="shared" si="31"/>
        <v>22.75</v>
      </c>
      <c r="F520" s="89">
        <v>35</v>
      </c>
      <c r="G520" s="90">
        <f t="shared" si="30"/>
        <v>0</v>
      </c>
      <c r="H520" s="204" t="s">
        <v>310</v>
      </c>
    </row>
    <row r="521" spans="1:8" ht="39.75" customHeight="1" thickBot="1">
      <c r="A521" s="198" t="s">
        <v>10</v>
      </c>
      <c r="B521" s="199" t="s">
        <v>10</v>
      </c>
      <c r="C521" s="199" t="s">
        <v>10</v>
      </c>
      <c r="D521" s="68" t="s">
        <v>51</v>
      </c>
      <c r="E521" s="69">
        <f t="shared" si="31"/>
        <v>0.97500000000000009</v>
      </c>
      <c r="F521" s="70">
        <v>1.5</v>
      </c>
      <c r="G521" s="73">
        <f t="shared" si="30"/>
        <v>0</v>
      </c>
      <c r="H521" s="204" t="s">
        <v>10</v>
      </c>
    </row>
    <row r="522" spans="1:8" ht="39.75" customHeight="1" thickBot="1">
      <c r="A522" s="198" t="s">
        <v>10</v>
      </c>
      <c r="B522" s="199" t="s">
        <v>10</v>
      </c>
      <c r="C522" s="199" t="s">
        <v>10</v>
      </c>
      <c r="D522" s="68" t="s">
        <v>31</v>
      </c>
      <c r="E522" s="69">
        <f t="shared" si="31"/>
        <v>0.39</v>
      </c>
      <c r="F522" s="70">
        <v>0.6</v>
      </c>
      <c r="G522" s="73">
        <f t="shared" si="30"/>
        <v>0</v>
      </c>
      <c r="H522" s="204" t="s">
        <v>10</v>
      </c>
    </row>
    <row r="523" spans="1:8" ht="39.75" customHeight="1" thickBot="1">
      <c r="A523" s="198" t="s">
        <v>10</v>
      </c>
      <c r="B523" s="199" t="s">
        <v>10</v>
      </c>
      <c r="C523" s="199" t="s">
        <v>10</v>
      </c>
      <c r="D523" s="68" t="s">
        <v>47</v>
      </c>
      <c r="E523" s="69">
        <f t="shared" si="31"/>
        <v>0.32500000000000001</v>
      </c>
      <c r="F523" s="70">
        <v>0.5</v>
      </c>
      <c r="G523" s="73">
        <f t="shared" si="30"/>
        <v>0</v>
      </c>
      <c r="H523" s="204" t="s">
        <v>10</v>
      </c>
    </row>
    <row r="524" spans="1:8" ht="39.75" customHeight="1" thickBot="1">
      <c r="A524" s="198" t="s">
        <v>10</v>
      </c>
      <c r="B524" s="199" t="s">
        <v>10</v>
      </c>
      <c r="C524" s="199" t="s">
        <v>10</v>
      </c>
      <c r="D524" s="68" t="s">
        <v>19</v>
      </c>
      <c r="E524" s="69">
        <f t="shared" si="31"/>
        <v>0.32500000000000001</v>
      </c>
      <c r="F524" s="70">
        <v>0.5</v>
      </c>
      <c r="G524" s="73">
        <f t="shared" si="30"/>
        <v>0</v>
      </c>
      <c r="H524" s="204" t="s">
        <v>10</v>
      </c>
    </row>
    <row r="525" spans="1:8" ht="39.75" customHeight="1" thickBot="1">
      <c r="A525" s="198" t="s">
        <v>10</v>
      </c>
      <c r="B525" s="199" t="s">
        <v>10</v>
      </c>
      <c r="C525" s="199" t="s">
        <v>10</v>
      </c>
      <c r="D525" s="68" t="s">
        <v>14</v>
      </c>
      <c r="E525" s="69">
        <f t="shared" si="31"/>
        <v>6.5000000000000002E-2</v>
      </c>
      <c r="F525" s="70">
        <v>0.1</v>
      </c>
      <c r="G525" s="73">
        <f t="shared" si="30"/>
        <v>0</v>
      </c>
      <c r="H525" s="204" t="s">
        <v>10</v>
      </c>
    </row>
    <row r="526" spans="1:8" ht="39.75" customHeight="1" thickBot="1">
      <c r="A526" s="198" t="s">
        <v>10</v>
      </c>
      <c r="B526" s="199" t="s">
        <v>10</v>
      </c>
      <c r="C526" s="199" t="s">
        <v>10</v>
      </c>
      <c r="D526" s="91" t="s">
        <v>13</v>
      </c>
      <c r="E526" s="92">
        <f t="shared" si="31"/>
        <v>6.5000000000000002E-2</v>
      </c>
      <c r="F526" s="93">
        <v>0.1</v>
      </c>
      <c r="G526" s="94">
        <f t="shared" ref="G526:G547" si="33">$G$1*E526+$G$2*F526</f>
        <v>0</v>
      </c>
      <c r="H526" s="204" t="s">
        <v>10</v>
      </c>
    </row>
    <row r="527" spans="1:8" ht="39.75" customHeight="1" thickBot="1">
      <c r="A527" s="198" t="s">
        <v>10</v>
      </c>
      <c r="B527" s="199" t="s">
        <v>10</v>
      </c>
      <c r="C527" s="59" t="s">
        <v>20</v>
      </c>
      <c r="D527" s="96" t="s">
        <v>48</v>
      </c>
      <c r="E527" s="50">
        <f t="shared" si="31"/>
        <v>13</v>
      </c>
      <c r="F527" s="97">
        <v>20</v>
      </c>
      <c r="G527" s="51">
        <f t="shared" si="33"/>
        <v>0</v>
      </c>
      <c r="H527" s="139"/>
    </row>
    <row r="528" spans="1:8" ht="39.75" customHeight="1" thickBot="1">
      <c r="A528" s="198" t="s">
        <v>10</v>
      </c>
      <c r="B528" s="218" t="s">
        <v>12</v>
      </c>
      <c r="C528" s="199" t="s">
        <v>201</v>
      </c>
      <c r="D528" s="101" t="s">
        <v>55</v>
      </c>
      <c r="E528" s="45">
        <f t="shared" si="31"/>
        <v>19.5</v>
      </c>
      <c r="F528" s="164">
        <v>30</v>
      </c>
      <c r="G528" s="103">
        <f t="shared" si="33"/>
        <v>0</v>
      </c>
      <c r="H528" s="226" t="s">
        <v>471</v>
      </c>
    </row>
    <row r="529" spans="1:8" ht="39.75" customHeight="1" thickBot="1">
      <c r="A529" s="198" t="s">
        <v>10</v>
      </c>
      <c r="B529" s="219"/>
      <c r="C529" s="199" t="s">
        <v>10</v>
      </c>
      <c r="D529" s="68" t="s">
        <v>470</v>
      </c>
      <c r="E529" s="69">
        <f t="shared" si="31"/>
        <v>3.25</v>
      </c>
      <c r="F529" s="74">
        <v>5</v>
      </c>
      <c r="G529" s="71">
        <f t="shared" si="33"/>
        <v>0</v>
      </c>
      <c r="H529" s="227" t="s">
        <v>10</v>
      </c>
    </row>
    <row r="530" spans="1:8" ht="39.75" customHeight="1" thickBot="1">
      <c r="A530" s="198" t="s">
        <v>10</v>
      </c>
      <c r="B530" s="219"/>
      <c r="C530" s="199" t="s">
        <v>10</v>
      </c>
      <c r="D530" s="68" t="s">
        <v>46</v>
      </c>
      <c r="E530" s="69">
        <f t="shared" si="31"/>
        <v>3.25</v>
      </c>
      <c r="F530" s="74">
        <v>5</v>
      </c>
      <c r="G530" s="71">
        <f t="shared" si="33"/>
        <v>0</v>
      </c>
      <c r="H530" s="227" t="s">
        <v>10</v>
      </c>
    </row>
    <row r="531" spans="1:8" ht="39.75" customHeight="1" thickBot="1">
      <c r="A531" s="198" t="s">
        <v>10</v>
      </c>
      <c r="B531" s="219"/>
      <c r="C531" s="199" t="s">
        <v>10</v>
      </c>
      <c r="D531" s="68" t="s">
        <v>469</v>
      </c>
      <c r="E531" s="69">
        <f t="shared" si="31"/>
        <v>3.25</v>
      </c>
      <c r="F531" s="74">
        <v>5</v>
      </c>
      <c r="G531" s="71">
        <f t="shared" si="33"/>
        <v>0</v>
      </c>
      <c r="H531" s="227" t="s">
        <v>10</v>
      </c>
    </row>
    <row r="532" spans="1:8" ht="39.75" customHeight="1" thickBot="1">
      <c r="A532" s="198" t="s">
        <v>10</v>
      </c>
      <c r="B532" s="219"/>
      <c r="C532" s="199" t="s">
        <v>10</v>
      </c>
      <c r="D532" s="68" t="s">
        <v>19</v>
      </c>
      <c r="E532" s="69">
        <f t="shared" si="31"/>
        <v>0.97500000000000009</v>
      </c>
      <c r="F532" s="74">
        <v>1.5</v>
      </c>
      <c r="G532" s="71">
        <f t="shared" si="33"/>
        <v>0</v>
      </c>
      <c r="H532" s="227" t="s">
        <v>10</v>
      </c>
    </row>
    <row r="533" spans="1:8" ht="39.75" customHeight="1" thickBot="1">
      <c r="A533" s="198" t="s">
        <v>10</v>
      </c>
      <c r="B533" s="219"/>
      <c r="C533" s="199" t="s">
        <v>10</v>
      </c>
      <c r="D533" s="68" t="s">
        <v>14</v>
      </c>
      <c r="E533" s="69">
        <f t="shared" si="31"/>
        <v>0.32500000000000001</v>
      </c>
      <c r="F533" s="74">
        <v>0.5</v>
      </c>
      <c r="G533" s="71">
        <f t="shared" si="33"/>
        <v>0</v>
      </c>
      <c r="H533" s="227" t="s">
        <v>10</v>
      </c>
    </row>
    <row r="534" spans="1:8" ht="39.75" customHeight="1" thickBot="1">
      <c r="A534" s="198" t="s">
        <v>10</v>
      </c>
      <c r="B534" s="219"/>
      <c r="C534" s="199" t="s">
        <v>10</v>
      </c>
      <c r="D534" s="91" t="s">
        <v>13</v>
      </c>
      <c r="E534" s="92">
        <f t="shared" si="31"/>
        <v>0.32500000000000001</v>
      </c>
      <c r="F534" s="122">
        <v>0.5</v>
      </c>
      <c r="G534" s="116">
        <f t="shared" si="33"/>
        <v>0</v>
      </c>
      <c r="H534" s="228" t="s">
        <v>10</v>
      </c>
    </row>
    <row r="535" spans="1:8" ht="39.75" customHeight="1" thickBot="1">
      <c r="A535" s="198" t="s">
        <v>10</v>
      </c>
      <c r="B535" s="219"/>
      <c r="C535" s="59" t="s">
        <v>34</v>
      </c>
      <c r="D535" s="96" t="s">
        <v>75</v>
      </c>
      <c r="E535" s="50">
        <f t="shared" si="31"/>
        <v>97.5</v>
      </c>
      <c r="F535" s="97">
        <v>150</v>
      </c>
      <c r="G535" s="98">
        <f t="shared" si="33"/>
        <v>0</v>
      </c>
      <c r="H535" s="172" t="s">
        <v>115</v>
      </c>
    </row>
    <row r="536" spans="1:8" ht="39.75" customHeight="1" thickBot="1">
      <c r="A536" s="198" t="s">
        <v>10</v>
      </c>
      <c r="B536" s="220"/>
      <c r="C536" s="39" t="s">
        <v>116</v>
      </c>
      <c r="D536" s="47" t="s">
        <v>16</v>
      </c>
      <c r="E536" s="42">
        <f t="shared" si="31"/>
        <v>130</v>
      </c>
      <c r="F536" s="81">
        <v>200</v>
      </c>
      <c r="G536" s="49">
        <f t="shared" si="33"/>
        <v>0</v>
      </c>
      <c r="H536" s="126"/>
    </row>
    <row r="537" spans="1:8" ht="39.75" customHeight="1" thickBot="1">
      <c r="A537" s="198" t="s">
        <v>202</v>
      </c>
      <c r="B537" s="199" t="s">
        <v>9</v>
      </c>
      <c r="C537" s="199" t="s">
        <v>74</v>
      </c>
      <c r="D537" s="86" t="s">
        <v>55</v>
      </c>
      <c r="E537" s="77">
        <f t="shared" si="31"/>
        <v>9.1</v>
      </c>
      <c r="F537" s="78">
        <v>14</v>
      </c>
      <c r="G537" s="95">
        <f t="shared" si="33"/>
        <v>0</v>
      </c>
      <c r="H537" s="205" t="s">
        <v>381</v>
      </c>
    </row>
    <row r="538" spans="1:8" ht="39.75" customHeight="1" thickBot="1">
      <c r="A538" s="198" t="s">
        <v>10</v>
      </c>
      <c r="B538" s="199" t="s">
        <v>10</v>
      </c>
      <c r="C538" s="199" t="s">
        <v>10</v>
      </c>
      <c r="D538" s="82" t="s">
        <v>203</v>
      </c>
      <c r="E538" s="83">
        <f t="shared" si="31"/>
        <v>3.25</v>
      </c>
      <c r="F538" s="84">
        <v>5</v>
      </c>
      <c r="G538" s="104">
        <f t="shared" si="33"/>
        <v>0</v>
      </c>
      <c r="H538" s="230" t="s">
        <v>10</v>
      </c>
    </row>
    <row r="539" spans="1:8" ht="39.75" customHeight="1" thickBot="1">
      <c r="A539" s="198" t="s">
        <v>10</v>
      </c>
      <c r="B539" s="199" t="s">
        <v>11</v>
      </c>
      <c r="C539" s="199" t="s">
        <v>281</v>
      </c>
      <c r="D539" s="87" t="s">
        <v>55</v>
      </c>
      <c r="E539" s="88">
        <f t="shared" si="31"/>
        <v>32.5</v>
      </c>
      <c r="F539" s="89">
        <v>50</v>
      </c>
      <c r="G539" s="90">
        <f t="shared" si="33"/>
        <v>0</v>
      </c>
      <c r="H539" s="226" t="s">
        <v>236</v>
      </c>
    </row>
    <row r="540" spans="1:8" ht="39.75" customHeight="1" thickBot="1">
      <c r="A540" s="198" t="s">
        <v>10</v>
      </c>
      <c r="B540" s="199" t="s">
        <v>10</v>
      </c>
      <c r="C540" s="199" t="s">
        <v>10</v>
      </c>
      <c r="D540" s="72" t="s">
        <v>298</v>
      </c>
      <c r="E540" s="69">
        <f t="shared" si="31"/>
        <v>13</v>
      </c>
      <c r="F540" s="70">
        <v>20</v>
      </c>
      <c r="G540" s="73">
        <f t="shared" si="33"/>
        <v>0</v>
      </c>
      <c r="H540" s="227" t="s">
        <v>10</v>
      </c>
    </row>
    <row r="541" spans="1:8" ht="39.75" customHeight="1" thickBot="1">
      <c r="A541" s="198" t="s">
        <v>10</v>
      </c>
      <c r="B541" s="199" t="s">
        <v>10</v>
      </c>
      <c r="C541" s="199" t="s">
        <v>10</v>
      </c>
      <c r="D541" s="68" t="s">
        <v>204</v>
      </c>
      <c r="E541" s="69">
        <f t="shared" si="31"/>
        <v>6.5</v>
      </c>
      <c r="F541" s="70">
        <v>10</v>
      </c>
      <c r="G541" s="73">
        <f t="shared" si="33"/>
        <v>0</v>
      </c>
      <c r="H541" s="227" t="s">
        <v>10</v>
      </c>
    </row>
    <row r="542" spans="1:8" ht="39.75" customHeight="1" thickBot="1">
      <c r="A542" s="198" t="s">
        <v>10</v>
      </c>
      <c r="B542" s="199" t="s">
        <v>10</v>
      </c>
      <c r="C542" s="199" t="s">
        <v>10</v>
      </c>
      <c r="D542" s="68" t="s">
        <v>111</v>
      </c>
      <c r="E542" s="69">
        <f t="shared" si="31"/>
        <v>3.25</v>
      </c>
      <c r="F542" s="70">
        <v>5</v>
      </c>
      <c r="G542" s="73">
        <f t="shared" si="33"/>
        <v>0</v>
      </c>
      <c r="H542" s="227" t="s">
        <v>10</v>
      </c>
    </row>
    <row r="543" spans="1:8" ht="39.75" customHeight="1" thickBot="1">
      <c r="A543" s="198" t="s">
        <v>10</v>
      </c>
      <c r="B543" s="199" t="s">
        <v>10</v>
      </c>
      <c r="C543" s="199" t="s">
        <v>10</v>
      </c>
      <c r="D543" s="68" t="s">
        <v>46</v>
      </c>
      <c r="E543" s="69">
        <f t="shared" si="31"/>
        <v>3.25</v>
      </c>
      <c r="F543" s="70">
        <v>5</v>
      </c>
      <c r="G543" s="71">
        <f t="shared" si="33"/>
        <v>0</v>
      </c>
      <c r="H543" s="227" t="s">
        <v>10</v>
      </c>
    </row>
    <row r="544" spans="1:8" ht="39.75" customHeight="1" thickBot="1">
      <c r="A544" s="198" t="s">
        <v>10</v>
      </c>
      <c r="B544" s="199" t="s">
        <v>10</v>
      </c>
      <c r="C544" s="199" t="s">
        <v>10</v>
      </c>
      <c r="D544" s="68" t="s">
        <v>113</v>
      </c>
      <c r="E544" s="69">
        <f t="shared" si="31"/>
        <v>1.3</v>
      </c>
      <c r="F544" s="70">
        <v>2</v>
      </c>
      <c r="G544" s="73">
        <f t="shared" si="33"/>
        <v>0</v>
      </c>
      <c r="H544" s="227" t="s">
        <v>10</v>
      </c>
    </row>
    <row r="545" spans="1:8" ht="39.75" customHeight="1" thickBot="1">
      <c r="A545" s="198" t="s">
        <v>10</v>
      </c>
      <c r="B545" s="199" t="s">
        <v>10</v>
      </c>
      <c r="C545" s="199" t="s">
        <v>10</v>
      </c>
      <c r="D545" s="68" t="s">
        <v>142</v>
      </c>
      <c r="E545" s="69">
        <f t="shared" si="31"/>
        <v>1.3</v>
      </c>
      <c r="F545" s="70">
        <v>2</v>
      </c>
      <c r="G545" s="73">
        <f t="shared" si="33"/>
        <v>0</v>
      </c>
      <c r="H545" s="227" t="s">
        <v>10</v>
      </c>
    </row>
    <row r="546" spans="1:8" ht="39.75" customHeight="1" thickBot="1">
      <c r="A546" s="198" t="s">
        <v>10</v>
      </c>
      <c r="B546" s="199" t="s">
        <v>10</v>
      </c>
      <c r="C546" s="199" t="s">
        <v>10</v>
      </c>
      <c r="D546" s="91" t="s">
        <v>19</v>
      </c>
      <c r="E546" s="92">
        <f t="shared" si="31"/>
        <v>1.3</v>
      </c>
      <c r="F546" s="93">
        <v>2</v>
      </c>
      <c r="G546" s="94">
        <f t="shared" si="33"/>
        <v>0</v>
      </c>
      <c r="H546" s="228" t="s">
        <v>10</v>
      </c>
    </row>
    <row r="547" spans="1:8" ht="39.75" customHeight="1" thickBot="1">
      <c r="A547" s="198" t="s">
        <v>10</v>
      </c>
      <c r="B547" s="199" t="s">
        <v>10</v>
      </c>
      <c r="C547" s="199" t="s">
        <v>205</v>
      </c>
      <c r="D547" s="86" t="s">
        <v>112</v>
      </c>
      <c r="E547" s="77">
        <f t="shared" si="31"/>
        <v>3.25</v>
      </c>
      <c r="F547" s="78">
        <v>5</v>
      </c>
      <c r="G547" s="95">
        <f t="shared" si="33"/>
        <v>0</v>
      </c>
      <c r="H547" s="188" t="s">
        <v>382</v>
      </c>
    </row>
    <row r="548" spans="1:8" ht="39.75" customHeight="1" thickBot="1">
      <c r="A548" s="198" t="s">
        <v>10</v>
      </c>
      <c r="B548" s="199" t="s">
        <v>10</v>
      </c>
      <c r="C548" s="199" t="s">
        <v>10</v>
      </c>
      <c r="D548" s="68" t="s">
        <v>30</v>
      </c>
      <c r="E548" s="69">
        <f t="shared" si="31"/>
        <v>0.65</v>
      </c>
      <c r="F548" s="70">
        <v>1</v>
      </c>
      <c r="G548" s="73">
        <f t="shared" ref="G548:G572" si="34">$G$1*E548+$G$2*F548</f>
        <v>0</v>
      </c>
      <c r="H548" s="188"/>
    </row>
    <row r="549" spans="1:8" ht="39.75" customHeight="1" thickBot="1">
      <c r="A549" s="198" t="s">
        <v>10</v>
      </c>
      <c r="B549" s="199" t="s">
        <v>10</v>
      </c>
      <c r="C549" s="199" t="s">
        <v>10</v>
      </c>
      <c r="D549" s="68" t="s">
        <v>45</v>
      </c>
      <c r="E549" s="69">
        <f t="shared" ref="E549:E616" si="35">F549*0.65</f>
        <v>0.65</v>
      </c>
      <c r="F549" s="70">
        <v>1</v>
      </c>
      <c r="G549" s="73">
        <f t="shared" si="34"/>
        <v>0</v>
      </c>
      <c r="H549" s="188"/>
    </row>
    <row r="550" spans="1:8" ht="39.75" customHeight="1" thickBot="1">
      <c r="A550" s="198" t="s">
        <v>10</v>
      </c>
      <c r="B550" s="199" t="s">
        <v>10</v>
      </c>
      <c r="C550" s="199" t="s">
        <v>10</v>
      </c>
      <c r="D550" s="68" t="s">
        <v>123</v>
      </c>
      <c r="E550" s="69">
        <f t="shared" si="35"/>
        <v>0.65</v>
      </c>
      <c r="F550" s="70">
        <v>1</v>
      </c>
      <c r="G550" s="73">
        <f t="shared" si="34"/>
        <v>0</v>
      </c>
      <c r="H550" s="188"/>
    </row>
    <row r="551" spans="1:8" ht="39.75" customHeight="1" thickBot="1">
      <c r="A551" s="198" t="s">
        <v>10</v>
      </c>
      <c r="B551" s="199" t="s">
        <v>10</v>
      </c>
      <c r="C551" s="199" t="s">
        <v>10</v>
      </c>
      <c r="D551" s="68" t="s">
        <v>47</v>
      </c>
      <c r="E551" s="69">
        <f t="shared" si="35"/>
        <v>0.32500000000000001</v>
      </c>
      <c r="F551" s="70">
        <v>0.5</v>
      </c>
      <c r="G551" s="71">
        <f t="shared" si="34"/>
        <v>0</v>
      </c>
      <c r="H551" s="189"/>
    </row>
    <row r="552" spans="1:8" ht="39.75" customHeight="1" thickBot="1">
      <c r="A552" s="198" t="s">
        <v>10</v>
      </c>
      <c r="B552" s="199" t="s">
        <v>10</v>
      </c>
      <c r="C552" s="199" t="s">
        <v>10</v>
      </c>
      <c r="D552" s="82" t="s">
        <v>83</v>
      </c>
      <c r="E552" s="83">
        <f t="shared" si="35"/>
        <v>0.19500000000000001</v>
      </c>
      <c r="F552" s="84">
        <v>0.3</v>
      </c>
      <c r="G552" s="104">
        <f t="shared" si="34"/>
        <v>0</v>
      </c>
      <c r="H552" s="44" t="s">
        <v>21</v>
      </c>
    </row>
    <row r="553" spans="1:8" s="32" customFormat="1" ht="39.75" customHeight="1" thickBot="1">
      <c r="A553" s="198"/>
      <c r="B553" s="199"/>
      <c r="C553" s="199" t="s">
        <v>206</v>
      </c>
      <c r="D553" s="87" t="s">
        <v>79</v>
      </c>
      <c r="E553" s="88">
        <f t="shared" ref="E553:E554" si="36">F553*0.65</f>
        <v>26</v>
      </c>
      <c r="F553" s="89">
        <v>40</v>
      </c>
      <c r="G553" s="90">
        <f t="shared" ref="G553:G554" si="37">$G$1*E553+$G$2*F553</f>
        <v>0</v>
      </c>
      <c r="H553" s="204" t="s">
        <v>237</v>
      </c>
    </row>
    <row r="554" spans="1:8" s="32" customFormat="1" ht="39.75" customHeight="1" thickBot="1">
      <c r="A554" s="198"/>
      <c r="B554" s="199"/>
      <c r="C554" s="199" t="s">
        <v>10</v>
      </c>
      <c r="D554" s="91" t="s">
        <v>19</v>
      </c>
      <c r="E554" s="92">
        <f t="shared" si="36"/>
        <v>1.3</v>
      </c>
      <c r="F554" s="93">
        <v>2</v>
      </c>
      <c r="G554" s="94">
        <f t="shared" si="37"/>
        <v>0</v>
      </c>
      <c r="H554" s="204" t="s">
        <v>10</v>
      </c>
    </row>
    <row r="555" spans="1:8" ht="39.75" customHeight="1" thickBot="1">
      <c r="A555" s="198" t="s">
        <v>10</v>
      </c>
      <c r="B555" s="199" t="s">
        <v>10</v>
      </c>
      <c r="C555" s="59" t="s">
        <v>20</v>
      </c>
      <c r="D555" s="96" t="s">
        <v>48</v>
      </c>
      <c r="E555" s="50">
        <f t="shared" si="35"/>
        <v>13</v>
      </c>
      <c r="F555" s="97">
        <v>20</v>
      </c>
      <c r="G555" s="51">
        <f t="shared" si="34"/>
        <v>0</v>
      </c>
      <c r="H555" s="64"/>
    </row>
    <row r="556" spans="1:8" ht="39.75" customHeight="1" thickBot="1">
      <c r="A556" s="198" t="s">
        <v>10</v>
      </c>
      <c r="B556" s="199" t="s">
        <v>12</v>
      </c>
      <c r="C556" s="59" t="s">
        <v>16</v>
      </c>
      <c r="D556" s="80" t="s">
        <v>16</v>
      </c>
      <c r="E556" s="42">
        <f t="shared" si="35"/>
        <v>130</v>
      </c>
      <c r="F556" s="81">
        <v>200</v>
      </c>
      <c r="G556" s="49">
        <f t="shared" si="34"/>
        <v>0</v>
      </c>
      <c r="H556" s="75"/>
    </row>
    <row r="557" spans="1:8" ht="39.75" customHeight="1" thickBot="1">
      <c r="A557" s="198" t="s">
        <v>10</v>
      </c>
      <c r="B557" s="199" t="s">
        <v>10</v>
      </c>
      <c r="C557" s="59" t="s">
        <v>447</v>
      </c>
      <c r="D557" s="80" t="s">
        <v>448</v>
      </c>
      <c r="E557" s="42">
        <f t="shared" si="35"/>
        <v>16.25</v>
      </c>
      <c r="F557" s="81">
        <v>25</v>
      </c>
      <c r="G557" s="49">
        <f t="shared" si="34"/>
        <v>0</v>
      </c>
      <c r="H557" s="75"/>
    </row>
    <row r="558" spans="1:8" ht="39.75" customHeight="1" thickBot="1">
      <c r="A558" s="198" t="s">
        <v>207</v>
      </c>
      <c r="B558" s="136" t="s">
        <v>9</v>
      </c>
      <c r="C558" s="136" t="s">
        <v>262</v>
      </c>
      <c r="D558" s="80" t="s">
        <v>139</v>
      </c>
      <c r="E558" s="42">
        <f t="shared" ref="E558" si="38">F558*0.65</f>
        <v>65</v>
      </c>
      <c r="F558" s="81">
        <v>100</v>
      </c>
      <c r="G558" s="49">
        <f t="shared" si="34"/>
        <v>0</v>
      </c>
      <c r="H558" s="134"/>
    </row>
    <row r="559" spans="1:8" ht="39.75" customHeight="1" thickBot="1">
      <c r="A559" s="198" t="s">
        <v>10</v>
      </c>
      <c r="B559" s="218" t="s">
        <v>11</v>
      </c>
      <c r="C559" s="59" t="s">
        <v>15</v>
      </c>
      <c r="D559" s="80" t="s">
        <v>55</v>
      </c>
      <c r="E559" s="42">
        <f t="shared" si="35"/>
        <v>35.75</v>
      </c>
      <c r="F559" s="81">
        <v>55</v>
      </c>
      <c r="G559" s="49">
        <f t="shared" si="34"/>
        <v>0</v>
      </c>
      <c r="H559" s="75"/>
    </row>
    <row r="560" spans="1:8" ht="39.75" customHeight="1" thickBot="1">
      <c r="A560" s="198" t="s">
        <v>10</v>
      </c>
      <c r="B560" s="219"/>
      <c r="C560" s="199" t="s">
        <v>208</v>
      </c>
      <c r="D560" s="86" t="s">
        <v>209</v>
      </c>
      <c r="E560" s="77">
        <f t="shared" si="35"/>
        <v>9.75</v>
      </c>
      <c r="F560" s="78">
        <v>15</v>
      </c>
      <c r="G560" s="79">
        <f t="shared" si="34"/>
        <v>0</v>
      </c>
      <c r="H560" s="187" t="s">
        <v>405</v>
      </c>
    </row>
    <row r="561" spans="1:8" ht="39.75" customHeight="1" thickBot="1">
      <c r="A561" s="198" t="s">
        <v>10</v>
      </c>
      <c r="B561" s="219"/>
      <c r="C561" s="199" t="s">
        <v>10</v>
      </c>
      <c r="D561" s="68" t="s">
        <v>46</v>
      </c>
      <c r="E561" s="69">
        <f t="shared" si="35"/>
        <v>3.25</v>
      </c>
      <c r="F561" s="70">
        <v>5</v>
      </c>
      <c r="G561" s="73">
        <f t="shared" si="34"/>
        <v>0</v>
      </c>
      <c r="H561" s="188"/>
    </row>
    <row r="562" spans="1:8" ht="39.75" customHeight="1" thickBot="1">
      <c r="A562" s="198" t="s">
        <v>10</v>
      </c>
      <c r="B562" s="219"/>
      <c r="C562" s="199" t="s">
        <v>10</v>
      </c>
      <c r="D562" s="68" t="s">
        <v>72</v>
      </c>
      <c r="E562" s="69">
        <f t="shared" si="35"/>
        <v>3.25</v>
      </c>
      <c r="F562" s="70">
        <v>5</v>
      </c>
      <c r="G562" s="71">
        <f t="shared" si="34"/>
        <v>0</v>
      </c>
      <c r="H562" s="188"/>
    </row>
    <row r="563" spans="1:8" ht="39.75" customHeight="1" thickBot="1">
      <c r="A563" s="198" t="s">
        <v>10</v>
      </c>
      <c r="B563" s="219"/>
      <c r="C563" s="199" t="s">
        <v>10</v>
      </c>
      <c r="D563" s="68" t="s">
        <v>406</v>
      </c>
      <c r="E563" s="69">
        <f t="shared" si="35"/>
        <v>1.9500000000000002</v>
      </c>
      <c r="F563" s="70">
        <v>3</v>
      </c>
      <c r="G563" s="73">
        <f t="shared" si="34"/>
        <v>0</v>
      </c>
      <c r="H563" s="188"/>
    </row>
    <row r="564" spans="1:8" ht="39.75" customHeight="1" thickBot="1">
      <c r="A564" s="198" t="s">
        <v>10</v>
      </c>
      <c r="B564" s="219"/>
      <c r="C564" s="199" t="s">
        <v>10</v>
      </c>
      <c r="D564" s="68" t="s">
        <v>45</v>
      </c>
      <c r="E564" s="69">
        <f t="shared" si="35"/>
        <v>0.32500000000000001</v>
      </c>
      <c r="F564" s="70">
        <v>0.5</v>
      </c>
      <c r="G564" s="73">
        <f t="shared" si="34"/>
        <v>0</v>
      </c>
      <c r="H564" s="188"/>
    </row>
    <row r="565" spans="1:8" ht="39.75" customHeight="1" thickBot="1">
      <c r="A565" s="198" t="s">
        <v>10</v>
      </c>
      <c r="B565" s="219"/>
      <c r="C565" s="199" t="s">
        <v>10</v>
      </c>
      <c r="D565" s="68" t="s">
        <v>47</v>
      </c>
      <c r="E565" s="69">
        <f t="shared" si="35"/>
        <v>0.32500000000000001</v>
      </c>
      <c r="F565" s="70">
        <v>0.5</v>
      </c>
      <c r="G565" s="73">
        <f t="shared" si="34"/>
        <v>0</v>
      </c>
      <c r="H565" s="189"/>
    </row>
    <row r="566" spans="1:8" ht="39.75" customHeight="1" thickBot="1">
      <c r="A566" s="198" t="s">
        <v>10</v>
      </c>
      <c r="B566" s="219"/>
      <c r="C566" s="199" t="s">
        <v>10</v>
      </c>
      <c r="D566" s="82" t="s">
        <v>123</v>
      </c>
      <c r="E566" s="83">
        <f t="shared" si="35"/>
        <v>0.32500000000000001</v>
      </c>
      <c r="F566" s="84">
        <v>0.5</v>
      </c>
      <c r="G566" s="85">
        <f t="shared" si="34"/>
        <v>0</v>
      </c>
      <c r="H566" s="44" t="s">
        <v>21</v>
      </c>
    </row>
    <row r="567" spans="1:8" ht="39.75" customHeight="1" thickBot="1">
      <c r="A567" s="198" t="s">
        <v>10</v>
      </c>
      <c r="B567" s="219"/>
      <c r="C567" s="217" t="s">
        <v>282</v>
      </c>
      <c r="D567" s="105" t="s">
        <v>301</v>
      </c>
      <c r="E567" s="88">
        <f t="shared" si="35"/>
        <v>32.5</v>
      </c>
      <c r="F567" s="89">
        <v>50</v>
      </c>
      <c r="G567" s="90">
        <f t="shared" si="34"/>
        <v>0</v>
      </c>
      <c r="H567" s="204" t="s">
        <v>306</v>
      </c>
    </row>
    <row r="568" spans="1:8" ht="39.75" customHeight="1" thickBot="1">
      <c r="A568" s="198" t="s">
        <v>10</v>
      </c>
      <c r="B568" s="219"/>
      <c r="C568" s="217" t="s">
        <v>10</v>
      </c>
      <c r="D568" s="68" t="s">
        <v>210</v>
      </c>
      <c r="E568" s="69">
        <f t="shared" si="35"/>
        <v>6.5</v>
      </c>
      <c r="F568" s="70">
        <v>10</v>
      </c>
      <c r="G568" s="73">
        <f t="shared" si="34"/>
        <v>0</v>
      </c>
      <c r="H568" s="204" t="s">
        <v>10</v>
      </c>
    </row>
    <row r="569" spans="1:8" ht="39.75" customHeight="1" thickBot="1">
      <c r="A569" s="198" t="s">
        <v>10</v>
      </c>
      <c r="B569" s="219"/>
      <c r="C569" s="217" t="s">
        <v>10</v>
      </c>
      <c r="D569" s="68" t="s">
        <v>211</v>
      </c>
      <c r="E569" s="69">
        <f t="shared" si="35"/>
        <v>4.55</v>
      </c>
      <c r="F569" s="70">
        <v>7</v>
      </c>
      <c r="G569" s="73">
        <f t="shared" si="34"/>
        <v>0</v>
      </c>
      <c r="H569" s="204" t="s">
        <v>10</v>
      </c>
    </row>
    <row r="570" spans="1:8" ht="39.75" customHeight="1" thickBot="1">
      <c r="A570" s="198" t="s">
        <v>10</v>
      </c>
      <c r="B570" s="219"/>
      <c r="C570" s="217" t="s">
        <v>10</v>
      </c>
      <c r="D570" s="68" t="s">
        <v>52</v>
      </c>
      <c r="E570" s="69">
        <f t="shared" si="35"/>
        <v>3.25</v>
      </c>
      <c r="F570" s="70">
        <v>5</v>
      </c>
      <c r="G570" s="73">
        <f t="shared" si="34"/>
        <v>0</v>
      </c>
      <c r="H570" s="204" t="s">
        <v>10</v>
      </c>
    </row>
    <row r="571" spans="1:8" ht="39.75" customHeight="1" thickBot="1">
      <c r="A571" s="198" t="s">
        <v>10</v>
      </c>
      <c r="B571" s="219"/>
      <c r="C571" s="217" t="s">
        <v>10</v>
      </c>
      <c r="D571" s="68" t="s">
        <v>23</v>
      </c>
      <c r="E571" s="69">
        <f t="shared" si="35"/>
        <v>3.25</v>
      </c>
      <c r="F571" s="70">
        <v>5</v>
      </c>
      <c r="G571" s="73">
        <f t="shared" si="34"/>
        <v>0</v>
      </c>
      <c r="H571" s="204" t="s">
        <v>10</v>
      </c>
    </row>
    <row r="572" spans="1:8" ht="39.75" customHeight="1" thickBot="1">
      <c r="A572" s="198" t="s">
        <v>10</v>
      </c>
      <c r="B572" s="219"/>
      <c r="C572" s="217" t="s">
        <v>10</v>
      </c>
      <c r="D572" s="68" t="s">
        <v>19</v>
      </c>
      <c r="E572" s="69">
        <f t="shared" si="35"/>
        <v>3.25</v>
      </c>
      <c r="F572" s="70">
        <v>5</v>
      </c>
      <c r="G572" s="73">
        <f t="shared" si="34"/>
        <v>0</v>
      </c>
      <c r="H572" s="204" t="s">
        <v>10</v>
      </c>
    </row>
    <row r="573" spans="1:8" ht="39.75" customHeight="1" thickBot="1">
      <c r="A573" s="198" t="s">
        <v>10</v>
      </c>
      <c r="B573" s="219"/>
      <c r="C573" s="217" t="s">
        <v>10</v>
      </c>
      <c r="D573" s="68" t="s">
        <v>31</v>
      </c>
      <c r="E573" s="69">
        <f t="shared" si="35"/>
        <v>1.9500000000000002</v>
      </c>
      <c r="F573" s="70">
        <v>3</v>
      </c>
      <c r="G573" s="73">
        <f t="shared" ref="G573:G615" si="39">$G$1*E573+$G$2*F573</f>
        <v>0</v>
      </c>
      <c r="H573" s="204" t="s">
        <v>10</v>
      </c>
    </row>
    <row r="574" spans="1:8" ht="39.75" customHeight="1" thickBot="1">
      <c r="A574" s="198" t="s">
        <v>10</v>
      </c>
      <c r="B574" s="219"/>
      <c r="C574" s="217" t="s">
        <v>10</v>
      </c>
      <c r="D574" s="68" t="s">
        <v>212</v>
      </c>
      <c r="E574" s="69">
        <f t="shared" si="35"/>
        <v>1.3</v>
      </c>
      <c r="F574" s="70">
        <v>2</v>
      </c>
      <c r="G574" s="73">
        <f t="shared" si="39"/>
        <v>0</v>
      </c>
      <c r="H574" s="204" t="s">
        <v>10</v>
      </c>
    </row>
    <row r="575" spans="1:8" ht="39.75" customHeight="1" thickBot="1">
      <c r="A575" s="198" t="s">
        <v>10</v>
      </c>
      <c r="B575" s="219"/>
      <c r="C575" s="217" t="s">
        <v>10</v>
      </c>
      <c r="D575" s="68" t="s">
        <v>113</v>
      </c>
      <c r="E575" s="69">
        <f t="shared" si="35"/>
        <v>0.65</v>
      </c>
      <c r="F575" s="70">
        <v>1</v>
      </c>
      <c r="G575" s="73">
        <f t="shared" si="39"/>
        <v>0</v>
      </c>
      <c r="H575" s="204" t="s">
        <v>10</v>
      </c>
    </row>
    <row r="576" spans="1:8" ht="39.75" customHeight="1" thickBot="1">
      <c r="A576" s="198" t="s">
        <v>10</v>
      </c>
      <c r="B576" s="219"/>
      <c r="C576" s="217" t="s">
        <v>10</v>
      </c>
      <c r="D576" s="68" t="s">
        <v>47</v>
      </c>
      <c r="E576" s="69">
        <f t="shared" si="35"/>
        <v>0.32500000000000001</v>
      </c>
      <c r="F576" s="70">
        <v>0.5</v>
      </c>
      <c r="G576" s="73">
        <f t="shared" si="39"/>
        <v>0</v>
      </c>
      <c r="H576" s="204" t="s">
        <v>10</v>
      </c>
    </row>
    <row r="577" spans="1:8" ht="39.75" customHeight="1" thickBot="1">
      <c r="A577" s="198" t="s">
        <v>10</v>
      </c>
      <c r="B577" s="219"/>
      <c r="C577" s="217" t="s">
        <v>10</v>
      </c>
      <c r="D577" s="91" t="s">
        <v>14</v>
      </c>
      <c r="E577" s="92">
        <f t="shared" si="35"/>
        <v>6.5000000000000002E-2</v>
      </c>
      <c r="F577" s="93">
        <v>0.1</v>
      </c>
      <c r="G577" s="94">
        <f t="shared" si="39"/>
        <v>0</v>
      </c>
      <c r="H577" s="204" t="s">
        <v>10</v>
      </c>
    </row>
    <row r="578" spans="1:8" ht="39.75" customHeight="1" thickBot="1">
      <c r="A578" s="198" t="s">
        <v>10</v>
      </c>
      <c r="B578" s="219"/>
      <c r="C578" s="200" t="s">
        <v>338</v>
      </c>
      <c r="D578" s="86" t="s">
        <v>213</v>
      </c>
      <c r="E578" s="77">
        <f t="shared" si="35"/>
        <v>13</v>
      </c>
      <c r="F578" s="78">
        <v>20</v>
      </c>
      <c r="G578" s="95">
        <f t="shared" si="39"/>
        <v>0</v>
      </c>
      <c r="H578" s="205" t="s">
        <v>486</v>
      </c>
    </row>
    <row r="579" spans="1:8" ht="39.75" customHeight="1" thickBot="1">
      <c r="A579" s="198" t="s">
        <v>10</v>
      </c>
      <c r="B579" s="219"/>
      <c r="C579" s="201" t="s">
        <v>10</v>
      </c>
      <c r="D579" s="68" t="s">
        <v>31</v>
      </c>
      <c r="E579" s="69">
        <f t="shared" si="35"/>
        <v>1.3</v>
      </c>
      <c r="F579" s="70">
        <v>2</v>
      </c>
      <c r="G579" s="73">
        <f t="shared" si="39"/>
        <v>0</v>
      </c>
      <c r="H579" s="205" t="s">
        <v>10</v>
      </c>
    </row>
    <row r="580" spans="1:8" ht="39.75" customHeight="1" thickBot="1">
      <c r="A580" s="198" t="s">
        <v>10</v>
      </c>
      <c r="B580" s="219"/>
      <c r="C580" s="201" t="s">
        <v>10</v>
      </c>
      <c r="D580" s="68" t="s">
        <v>47</v>
      </c>
      <c r="E580" s="69">
        <f t="shared" si="35"/>
        <v>0.13</v>
      </c>
      <c r="F580" s="70">
        <v>0.2</v>
      </c>
      <c r="G580" s="73">
        <f t="shared" si="39"/>
        <v>0</v>
      </c>
      <c r="H580" s="205" t="s">
        <v>10</v>
      </c>
    </row>
    <row r="581" spans="1:8" ht="39.75" customHeight="1" thickBot="1">
      <c r="A581" s="198" t="s">
        <v>10</v>
      </c>
      <c r="B581" s="219"/>
      <c r="C581" s="201" t="s">
        <v>10</v>
      </c>
      <c r="D581" s="68" t="s">
        <v>113</v>
      </c>
      <c r="E581" s="69">
        <f t="shared" si="35"/>
        <v>0.13</v>
      </c>
      <c r="F581" s="70">
        <v>0.2</v>
      </c>
      <c r="G581" s="73">
        <f t="shared" si="39"/>
        <v>0</v>
      </c>
      <c r="H581" s="205" t="s">
        <v>10</v>
      </c>
    </row>
    <row r="582" spans="1:8" ht="39.75" customHeight="1" thickBot="1">
      <c r="A582" s="198" t="s">
        <v>10</v>
      </c>
      <c r="B582" s="219"/>
      <c r="C582" s="201" t="s">
        <v>10</v>
      </c>
      <c r="D582" s="68" t="s">
        <v>60</v>
      </c>
      <c r="E582" s="69">
        <f t="shared" si="35"/>
        <v>0.13</v>
      </c>
      <c r="F582" s="70">
        <v>0.2</v>
      </c>
      <c r="G582" s="73">
        <f t="shared" si="39"/>
        <v>0</v>
      </c>
      <c r="H582" s="205" t="s">
        <v>10</v>
      </c>
    </row>
    <row r="583" spans="1:8" ht="39.75" customHeight="1" thickBot="1">
      <c r="A583" s="198" t="s">
        <v>10</v>
      </c>
      <c r="B583" s="219"/>
      <c r="C583" s="201" t="s">
        <v>10</v>
      </c>
      <c r="D583" s="68" t="s">
        <v>153</v>
      </c>
      <c r="E583" s="69">
        <f t="shared" si="35"/>
        <v>6.5000000000000002E-2</v>
      </c>
      <c r="F583" s="70">
        <v>0.1</v>
      </c>
      <c r="G583" s="73">
        <f t="shared" si="39"/>
        <v>0</v>
      </c>
      <c r="H583" s="205" t="s">
        <v>10</v>
      </c>
    </row>
    <row r="584" spans="1:8" ht="39.75" customHeight="1" thickBot="1">
      <c r="A584" s="198" t="s">
        <v>10</v>
      </c>
      <c r="B584" s="219"/>
      <c r="C584" s="201" t="s">
        <v>10</v>
      </c>
      <c r="D584" s="68" t="s">
        <v>13</v>
      </c>
      <c r="E584" s="69">
        <f t="shared" si="35"/>
        <v>6.5000000000000002E-2</v>
      </c>
      <c r="F584" s="70">
        <v>0.1</v>
      </c>
      <c r="G584" s="71">
        <f t="shared" si="39"/>
        <v>0</v>
      </c>
      <c r="H584" s="205" t="s">
        <v>10</v>
      </c>
    </row>
    <row r="585" spans="1:8" ht="39.75" customHeight="1" thickBot="1">
      <c r="A585" s="198" t="s">
        <v>10</v>
      </c>
      <c r="B585" s="219"/>
      <c r="C585" s="201" t="s">
        <v>10</v>
      </c>
      <c r="D585" s="82" t="s">
        <v>77</v>
      </c>
      <c r="E585" s="83">
        <f t="shared" si="35"/>
        <v>6.5000000000000002E-2</v>
      </c>
      <c r="F585" s="84">
        <v>0.1</v>
      </c>
      <c r="G585" s="104">
        <f t="shared" si="39"/>
        <v>0</v>
      </c>
      <c r="H585" s="205" t="s">
        <v>10</v>
      </c>
    </row>
    <row r="586" spans="1:8" s="32" customFormat="1" ht="39.75" customHeight="1" thickBot="1">
      <c r="A586" s="198"/>
      <c r="B586" s="219"/>
      <c r="C586" s="203" t="s">
        <v>283</v>
      </c>
      <c r="D586" s="87" t="s">
        <v>213</v>
      </c>
      <c r="E586" s="121">
        <v>13</v>
      </c>
      <c r="F586" s="89">
        <f>E586*(100/65)</f>
        <v>20</v>
      </c>
      <c r="G586" s="90">
        <f t="shared" si="39"/>
        <v>0</v>
      </c>
      <c r="H586" s="204" t="s">
        <v>487</v>
      </c>
    </row>
    <row r="587" spans="1:8" s="32" customFormat="1" ht="39.75" customHeight="1" thickBot="1">
      <c r="A587" s="198"/>
      <c r="B587" s="219"/>
      <c r="C587" s="203" t="s">
        <v>10</v>
      </c>
      <c r="D587" s="68" t="s">
        <v>31</v>
      </c>
      <c r="E587" s="74">
        <v>0.65</v>
      </c>
      <c r="F587" s="70">
        <f t="shared" ref="F587:F592" si="40">E587*(100/65)</f>
        <v>1</v>
      </c>
      <c r="G587" s="73">
        <f t="shared" si="39"/>
        <v>0</v>
      </c>
      <c r="H587" s="204" t="s">
        <v>10</v>
      </c>
    </row>
    <row r="588" spans="1:8" s="32" customFormat="1" ht="39.75" customHeight="1" thickBot="1">
      <c r="A588" s="198"/>
      <c r="B588" s="219"/>
      <c r="C588" s="203" t="s">
        <v>10</v>
      </c>
      <c r="D588" s="68" t="s">
        <v>143</v>
      </c>
      <c r="E588" s="74">
        <v>0.65</v>
      </c>
      <c r="F588" s="70">
        <f t="shared" si="40"/>
        <v>1</v>
      </c>
      <c r="G588" s="73">
        <f t="shared" si="39"/>
        <v>0</v>
      </c>
      <c r="H588" s="204" t="s">
        <v>10</v>
      </c>
    </row>
    <row r="589" spans="1:8" s="32" customFormat="1" ht="39.75" customHeight="1" thickBot="1">
      <c r="A589" s="198"/>
      <c r="B589" s="219"/>
      <c r="C589" s="203" t="s">
        <v>10</v>
      </c>
      <c r="D589" s="68" t="s">
        <v>47</v>
      </c>
      <c r="E589" s="74">
        <v>0.65</v>
      </c>
      <c r="F589" s="70">
        <f t="shared" si="40"/>
        <v>1</v>
      </c>
      <c r="G589" s="73">
        <f t="shared" si="39"/>
        <v>0</v>
      </c>
      <c r="H589" s="204" t="s">
        <v>10</v>
      </c>
    </row>
    <row r="590" spans="1:8" s="32" customFormat="1" ht="39.75" customHeight="1" thickBot="1">
      <c r="A590" s="198"/>
      <c r="B590" s="219"/>
      <c r="C590" s="203" t="s">
        <v>10</v>
      </c>
      <c r="D590" s="68" t="s">
        <v>407</v>
      </c>
      <c r="E590" s="74">
        <v>0.65</v>
      </c>
      <c r="F590" s="70">
        <f t="shared" si="40"/>
        <v>1</v>
      </c>
      <c r="G590" s="73">
        <f t="shared" si="39"/>
        <v>0</v>
      </c>
      <c r="H590" s="204" t="s">
        <v>10</v>
      </c>
    </row>
    <row r="591" spans="1:8" s="32" customFormat="1" ht="39.75" customHeight="1" thickBot="1">
      <c r="A591" s="198"/>
      <c r="B591" s="219"/>
      <c r="C591" s="203" t="s">
        <v>10</v>
      </c>
      <c r="D591" s="68" t="s">
        <v>19</v>
      </c>
      <c r="E591" s="74">
        <v>0.65</v>
      </c>
      <c r="F591" s="70">
        <f t="shared" si="40"/>
        <v>1</v>
      </c>
      <c r="G591" s="73">
        <f t="shared" si="39"/>
        <v>0</v>
      </c>
      <c r="H591" s="204" t="s">
        <v>10</v>
      </c>
    </row>
    <row r="592" spans="1:8" s="32" customFormat="1" ht="39.75" customHeight="1" thickBot="1">
      <c r="A592" s="198"/>
      <c r="B592" s="219"/>
      <c r="C592" s="203" t="s">
        <v>10</v>
      </c>
      <c r="D592" s="91" t="s">
        <v>13</v>
      </c>
      <c r="E592" s="122">
        <v>0.33</v>
      </c>
      <c r="F592" s="93">
        <f t="shared" si="40"/>
        <v>0.50769230769230778</v>
      </c>
      <c r="G592" s="94">
        <f t="shared" si="39"/>
        <v>0</v>
      </c>
      <c r="H592" s="204" t="s">
        <v>10</v>
      </c>
    </row>
    <row r="593" spans="1:8" s="32" customFormat="1" ht="39.75" customHeight="1" thickBot="1">
      <c r="A593" s="198"/>
      <c r="B593" s="220"/>
      <c r="C593" s="59" t="s">
        <v>24</v>
      </c>
      <c r="D593" s="96" t="s">
        <v>63</v>
      </c>
      <c r="E593" s="50">
        <f t="shared" ref="E593" si="41">F593*0.65</f>
        <v>13</v>
      </c>
      <c r="F593" s="97">
        <v>20</v>
      </c>
      <c r="G593" s="51">
        <f t="shared" ref="G593" si="42">$G$1*E593+$G$2*F593</f>
        <v>0</v>
      </c>
      <c r="H593" s="64"/>
    </row>
    <row r="594" spans="1:8" ht="39.75" customHeight="1" thickBot="1">
      <c r="A594" s="198" t="s">
        <v>10</v>
      </c>
      <c r="B594" s="199" t="s">
        <v>12</v>
      </c>
      <c r="C594" s="59" t="s">
        <v>449</v>
      </c>
      <c r="D594" s="80" t="s">
        <v>450</v>
      </c>
      <c r="E594" s="42">
        <f t="shared" si="35"/>
        <v>6.5</v>
      </c>
      <c r="F594" s="81">
        <v>10</v>
      </c>
      <c r="G594" s="49">
        <f t="shared" si="39"/>
        <v>0</v>
      </c>
      <c r="H594" s="75"/>
    </row>
    <row r="595" spans="1:8" ht="39.75" customHeight="1" thickBot="1">
      <c r="A595" s="198" t="s">
        <v>10</v>
      </c>
      <c r="B595" s="199" t="s">
        <v>10</v>
      </c>
      <c r="C595" s="59" t="s">
        <v>16</v>
      </c>
      <c r="D595" s="96" t="s">
        <v>16</v>
      </c>
      <c r="E595" s="50">
        <f t="shared" si="35"/>
        <v>130</v>
      </c>
      <c r="F595" s="97">
        <v>200</v>
      </c>
      <c r="G595" s="51">
        <f t="shared" si="39"/>
        <v>0</v>
      </c>
      <c r="H595" s="64"/>
    </row>
    <row r="596" spans="1:8" ht="39.75" customHeight="1" thickBot="1">
      <c r="A596" s="198" t="s">
        <v>214</v>
      </c>
      <c r="B596" s="199" t="s">
        <v>9</v>
      </c>
      <c r="C596" s="199" t="s">
        <v>284</v>
      </c>
      <c r="D596" s="87" t="s">
        <v>16</v>
      </c>
      <c r="E596" s="88">
        <f t="shared" si="35"/>
        <v>9.75</v>
      </c>
      <c r="F596" s="89">
        <v>15</v>
      </c>
      <c r="G596" s="90">
        <f t="shared" si="39"/>
        <v>0</v>
      </c>
      <c r="H596" s="204" t="s">
        <v>383</v>
      </c>
    </row>
    <row r="597" spans="1:8" ht="39.75" customHeight="1" thickBot="1">
      <c r="A597" s="198" t="s">
        <v>10</v>
      </c>
      <c r="B597" s="199" t="s">
        <v>10</v>
      </c>
      <c r="C597" s="199" t="s">
        <v>10</v>
      </c>
      <c r="D597" s="68" t="s">
        <v>55</v>
      </c>
      <c r="E597" s="69">
        <f t="shared" si="35"/>
        <v>7.8000000000000007</v>
      </c>
      <c r="F597" s="70">
        <v>12</v>
      </c>
      <c r="G597" s="73">
        <f t="shared" si="39"/>
        <v>0</v>
      </c>
      <c r="H597" s="204" t="s">
        <v>10</v>
      </c>
    </row>
    <row r="598" spans="1:8" ht="39.75" customHeight="1" thickBot="1">
      <c r="A598" s="198" t="s">
        <v>10</v>
      </c>
      <c r="B598" s="199" t="s">
        <v>10</v>
      </c>
      <c r="C598" s="199" t="s">
        <v>10</v>
      </c>
      <c r="D598" s="68" t="s">
        <v>96</v>
      </c>
      <c r="E598" s="69">
        <f t="shared" si="35"/>
        <v>3.25</v>
      </c>
      <c r="F598" s="70">
        <v>5</v>
      </c>
      <c r="G598" s="73">
        <f t="shared" si="39"/>
        <v>0</v>
      </c>
      <c r="H598" s="204" t="s">
        <v>10</v>
      </c>
    </row>
    <row r="599" spans="1:8" ht="39.75" customHeight="1" thickBot="1">
      <c r="A599" s="198" t="s">
        <v>10</v>
      </c>
      <c r="B599" s="199" t="s">
        <v>10</v>
      </c>
      <c r="C599" s="199" t="s">
        <v>10</v>
      </c>
      <c r="D599" s="91" t="s">
        <v>109</v>
      </c>
      <c r="E599" s="92">
        <f t="shared" si="35"/>
        <v>3.25</v>
      </c>
      <c r="F599" s="93">
        <v>5</v>
      </c>
      <c r="G599" s="94">
        <f t="shared" si="39"/>
        <v>0</v>
      </c>
      <c r="H599" s="204" t="s">
        <v>10</v>
      </c>
    </row>
    <row r="600" spans="1:8" ht="39.75" customHeight="1" thickBot="1">
      <c r="A600" s="198" t="s">
        <v>10</v>
      </c>
      <c r="B600" s="199" t="s">
        <v>11</v>
      </c>
      <c r="C600" s="59" t="s">
        <v>15</v>
      </c>
      <c r="D600" s="96" t="s">
        <v>55</v>
      </c>
      <c r="E600" s="50">
        <f t="shared" si="35"/>
        <v>35.75</v>
      </c>
      <c r="F600" s="97">
        <v>55</v>
      </c>
      <c r="G600" s="51">
        <f t="shared" si="39"/>
        <v>0</v>
      </c>
      <c r="H600" s="64"/>
    </row>
    <row r="601" spans="1:8" ht="39.75" customHeight="1" thickBot="1">
      <c r="A601" s="198" t="s">
        <v>10</v>
      </c>
      <c r="B601" s="199" t="s">
        <v>10</v>
      </c>
      <c r="C601" s="199" t="s">
        <v>215</v>
      </c>
      <c r="D601" s="87" t="s">
        <v>48</v>
      </c>
      <c r="E601" s="88">
        <f t="shared" si="35"/>
        <v>9.75</v>
      </c>
      <c r="F601" s="89">
        <v>15</v>
      </c>
      <c r="G601" s="90">
        <f t="shared" si="39"/>
        <v>0</v>
      </c>
      <c r="H601" s="187" t="s">
        <v>384</v>
      </c>
    </row>
    <row r="602" spans="1:8" ht="39.75" customHeight="1" thickBot="1">
      <c r="A602" s="198" t="s">
        <v>10</v>
      </c>
      <c r="B602" s="199" t="s">
        <v>10</v>
      </c>
      <c r="C602" s="199" t="s">
        <v>10</v>
      </c>
      <c r="D602" s="68" t="s">
        <v>46</v>
      </c>
      <c r="E602" s="69">
        <f t="shared" si="35"/>
        <v>6.5</v>
      </c>
      <c r="F602" s="70">
        <v>10</v>
      </c>
      <c r="G602" s="73">
        <f t="shared" si="39"/>
        <v>0</v>
      </c>
      <c r="H602" s="188"/>
    </row>
    <row r="603" spans="1:8" ht="39.75" customHeight="1" thickBot="1">
      <c r="A603" s="198" t="s">
        <v>10</v>
      </c>
      <c r="B603" s="199" t="s">
        <v>10</v>
      </c>
      <c r="C603" s="199" t="s">
        <v>10</v>
      </c>
      <c r="D603" s="68" t="s">
        <v>51</v>
      </c>
      <c r="E603" s="69">
        <f t="shared" si="35"/>
        <v>1.3</v>
      </c>
      <c r="F603" s="70">
        <v>2</v>
      </c>
      <c r="G603" s="73">
        <f t="shared" si="39"/>
        <v>0</v>
      </c>
      <c r="H603" s="188"/>
    </row>
    <row r="604" spans="1:8" ht="39.75" customHeight="1" thickBot="1">
      <c r="A604" s="198" t="s">
        <v>10</v>
      </c>
      <c r="B604" s="199" t="s">
        <v>10</v>
      </c>
      <c r="C604" s="199" t="s">
        <v>10</v>
      </c>
      <c r="D604" s="68" t="s">
        <v>30</v>
      </c>
      <c r="E604" s="69">
        <f t="shared" si="35"/>
        <v>0.65</v>
      </c>
      <c r="F604" s="70">
        <v>1</v>
      </c>
      <c r="G604" s="73">
        <f t="shared" si="39"/>
        <v>0</v>
      </c>
      <c r="H604" s="188"/>
    </row>
    <row r="605" spans="1:8" ht="39.75" customHeight="1" thickBot="1">
      <c r="A605" s="198" t="s">
        <v>10</v>
      </c>
      <c r="B605" s="199" t="s">
        <v>10</v>
      </c>
      <c r="C605" s="199" t="s">
        <v>10</v>
      </c>
      <c r="D605" s="68" t="s">
        <v>123</v>
      </c>
      <c r="E605" s="69">
        <f t="shared" si="35"/>
        <v>0.65</v>
      </c>
      <c r="F605" s="70">
        <v>1</v>
      </c>
      <c r="G605" s="73">
        <f t="shared" si="39"/>
        <v>0</v>
      </c>
      <c r="H605" s="188"/>
    </row>
    <row r="606" spans="1:8" ht="39.75" customHeight="1" thickBot="1">
      <c r="A606" s="198" t="s">
        <v>10</v>
      </c>
      <c r="B606" s="199" t="s">
        <v>10</v>
      </c>
      <c r="C606" s="199" t="s">
        <v>10</v>
      </c>
      <c r="D606" s="68" t="s">
        <v>47</v>
      </c>
      <c r="E606" s="69">
        <f t="shared" si="35"/>
        <v>0.32500000000000001</v>
      </c>
      <c r="F606" s="70">
        <v>0.5</v>
      </c>
      <c r="G606" s="73">
        <f t="shared" si="39"/>
        <v>0</v>
      </c>
      <c r="H606" s="189"/>
    </row>
    <row r="607" spans="1:8" ht="39.75" customHeight="1" thickBot="1">
      <c r="A607" s="198" t="s">
        <v>10</v>
      </c>
      <c r="B607" s="199" t="s">
        <v>10</v>
      </c>
      <c r="C607" s="199" t="s">
        <v>10</v>
      </c>
      <c r="D607" s="91" t="s">
        <v>45</v>
      </c>
      <c r="E607" s="92">
        <f t="shared" si="35"/>
        <v>0.13</v>
      </c>
      <c r="F607" s="93">
        <v>0.2</v>
      </c>
      <c r="G607" s="94">
        <f t="shared" si="39"/>
        <v>0</v>
      </c>
      <c r="H607" s="44" t="s">
        <v>21</v>
      </c>
    </row>
    <row r="608" spans="1:8" s="32" customFormat="1" ht="39.75" customHeight="1" thickBot="1">
      <c r="A608" s="198"/>
      <c r="B608" s="199"/>
      <c r="C608" s="199" t="s">
        <v>302</v>
      </c>
      <c r="D608" s="86" t="s">
        <v>98</v>
      </c>
      <c r="E608" s="77">
        <f t="shared" si="35"/>
        <v>29.25</v>
      </c>
      <c r="F608" s="78">
        <v>45</v>
      </c>
      <c r="G608" s="95">
        <f t="shared" si="39"/>
        <v>0</v>
      </c>
      <c r="H608" s="205" t="s">
        <v>385</v>
      </c>
    </row>
    <row r="609" spans="1:8" s="32" customFormat="1" ht="39.75" customHeight="1" thickBot="1">
      <c r="A609" s="198"/>
      <c r="B609" s="199"/>
      <c r="C609" s="199" t="s">
        <v>10</v>
      </c>
      <c r="D609" s="68" t="s">
        <v>51</v>
      </c>
      <c r="E609" s="69">
        <f t="shared" si="35"/>
        <v>4.875</v>
      </c>
      <c r="F609" s="70">
        <v>7.5</v>
      </c>
      <c r="G609" s="73">
        <f t="shared" si="39"/>
        <v>0</v>
      </c>
      <c r="H609" s="205" t="s">
        <v>10</v>
      </c>
    </row>
    <row r="610" spans="1:8" s="32" customFormat="1" ht="39.75" customHeight="1" thickBot="1">
      <c r="A610" s="198"/>
      <c r="B610" s="199"/>
      <c r="C610" s="199" t="s">
        <v>10</v>
      </c>
      <c r="D610" s="68" t="s">
        <v>31</v>
      </c>
      <c r="E610" s="69">
        <f t="shared" si="35"/>
        <v>1.9500000000000002</v>
      </c>
      <c r="F610" s="70">
        <v>3</v>
      </c>
      <c r="G610" s="71">
        <f t="shared" si="39"/>
        <v>0</v>
      </c>
      <c r="H610" s="205" t="s">
        <v>10</v>
      </c>
    </row>
    <row r="611" spans="1:8" s="32" customFormat="1" ht="39.75" customHeight="1" thickBot="1">
      <c r="A611" s="198"/>
      <c r="B611" s="199"/>
      <c r="C611" s="199" t="s">
        <v>10</v>
      </c>
      <c r="D611" s="68" t="s">
        <v>47</v>
      </c>
      <c r="E611" s="69">
        <f t="shared" si="35"/>
        <v>1.3</v>
      </c>
      <c r="F611" s="70">
        <v>2</v>
      </c>
      <c r="G611" s="73">
        <f t="shared" si="39"/>
        <v>0</v>
      </c>
      <c r="H611" s="205" t="s">
        <v>10</v>
      </c>
    </row>
    <row r="612" spans="1:8" s="32" customFormat="1" ht="39.75" customHeight="1" thickBot="1">
      <c r="A612" s="198"/>
      <c r="B612" s="199"/>
      <c r="C612" s="199" t="s">
        <v>10</v>
      </c>
      <c r="D612" s="68" t="s">
        <v>13</v>
      </c>
      <c r="E612" s="69">
        <f t="shared" si="35"/>
        <v>0.32500000000000001</v>
      </c>
      <c r="F612" s="70">
        <v>0.5</v>
      </c>
      <c r="G612" s="73">
        <f t="shared" si="39"/>
        <v>0</v>
      </c>
      <c r="H612" s="205" t="s">
        <v>10</v>
      </c>
    </row>
    <row r="613" spans="1:8" s="32" customFormat="1" ht="39.75" customHeight="1" thickBot="1">
      <c r="A613" s="198"/>
      <c r="B613" s="199"/>
      <c r="C613" s="199" t="s">
        <v>10</v>
      </c>
      <c r="D613" s="82" t="s">
        <v>77</v>
      </c>
      <c r="E613" s="83">
        <f t="shared" si="35"/>
        <v>0.13</v>
      </c>
      <c r="F613" s="84">
        <v>0.2</v>
      </c>
      <c r="G613" s="85">
        <f t="shared" si="39"/>
        <v>0</v>
      </c>
      <c r="H613" s="205" t="s">
        <v>10</v>
      </c>
    </row>
    <row r="614" spans="1:8" ht="39.75" customHeight="1" thickBot="1">
      <c r="A614" s="198" t="s">
        <v>10</v>
      </c>
      <c r="B614" s="199" t="s">
        <v>10</v>
      </c>
      <c r="C614" s="199" t="s">
        <v>216</v>
      </c>
      <c r="D614" s="87" t="s">
        <v>52</v>
      </c>
      <c r="E614" s="88">
        <f t="shared" si="35"/>
        <v>19.5</v>
      </c>
      <c r="F614" s="89">
        <v>30</v>
      </c>
      <c r="G614" s="90">
        <f t="shared" si="39"/>
        <v>0</v>
      </c>
      <c r="H614" s="204" t="s">
        <v>409</v>
      </c>
    </row>
    <row r="615" spans="1:8" ht="39.75" customHeight="1" thickBot="1">
      <c r="A615" s="198" t="s">
        <v>10</v>
      </c>
      <c r="B615" s="199" t="s">
        <v>10</v>
      </c>
      <c r="C615" s="199" t="s">
        <v>10</v>
      </c>
      <c r="D615" s="68" t="s">
        <v>386</v>
      </c>
      <c r="E615" s="69">
        <f t="shared" si="35"/>
        <v>6.5</v>
      </c>
      <c r="F615" s="70">
        <v>10</v>
      </c>
      <c r="G615" s="73">
        <f t="shared" si="39"/>
        <v>0</v>
      </c>
      <c r="H615" s="204" t="s">
        <v>10</v>
      </c>
    </row>
    <row r="616" spans="1:8" ht="39.75" customHeight="1" thickBot="1">
      <c r="A616" s="198" t="s">
        <v>10</v>
      </c>
      <c r="B616" s="199" t="s">
        <v>10</v>
      </c>
      <c r="C616" s="199" t="s">
        <v>10</v>
      </c>
      <c r="D616" s="68" t="s">
        <v>19</v>
      </c>
      <c r="E616" s="69">
        <f t="shared" si="35"/>
        <v>0.97500000000000009</v>
      </c>
      <c r="F616" s="70">
        <v>1.5</v>
      </c>
      <c r="G616" s="73">
        <f t="shared" ref="G616:G636" si="43">$G$1*E616+$G$2*F616</f>
        <v>0</v>
      </c>
      <c r="H616" s="204" t="s">
        <v>10</v>
      </c>
    </row>
    <row r="617" spans="1:8" ht="39.75" customHeight="1" thickBot="1">
      <c r="A617" s="198" t="s">
        <v>10</v>
      </c>
      <c r="B617" s="199" t="s">
        <v>10</v>
      </c>
      <c r="C617" s="199" t="s">
        <v>10</v>
      </c>
      <c r="D617" s="68" t="s">
        <v>13</v>
      </c>
      <c r="E617" s="69">
        <f t="shared" ref="E617:E666" si="44">F617*0.65</f>
        <v>0.65</v>
      </c>
      <c r="F617" s="70">
        <v>1</v>
      </c>
      <c r="G617" s="73">
        <f t="shared" si="43"/>
        <v>0</v>
      </c>
      <c r="H617" s="204" t="s">
        <v>10</v>
      </c>
    </row>
    <row r="618" spans="1:8" ht="39.75" customHeight="1" thickBot="1">
      <c r="A618" s="198" t="s">
        <v>10</v>
      </c>
      <c r="B618" s="199" t="s">
        <v>10</v>
      </c>
      <c r="C618" s="199" t="s">
        <v>10</v>
      </c>
      <c r="D618" s="91" t="s">
        <v>14</v>
      </c>
      <c r="E618" s="92">
        <f t="shared" si="44"/>
        <v>0.13</v>
      </c>
      <c r="F618" s="93">
        <v>0.2</v>
      </c>
      <c r="G618" s="94">
        <f t="shared" si="43"/>
        <v>0</v>
      </c>
      <c r="H618" s="204" t="s">
        <v>10</v>
      </c>
    </row>
    <row r="619" spans="1:8" ht="39.75" customHeight="1" thickBot="1">
      <c r="A619" s="198" t="s">
        <v>10</v>
      </c>
      <c r="B619" s="199" t="s">
        <v>10</v>
      </c>
      <c r="C619" s="59" t="s">
        <v>24</v>
      </c>
      <c r="D619" s="96" t="s">
        <v>63</v>
      </c>
      <c r="E619" s="50">
        <f t="shared" si="44"/>
        <v>13</v>
      </c>
      <c r="F619" s="97">
        <v>20</v>
      </c>
      <c r="G619" s="51">
        <f t="shared" si="43"/>
        <v>0</v>
      </c>
      <c r="H619" s="64"/>
    </row>
    <row r="620" spans="1:8" ht="39.75" customHeight="1" thickBot="1">
      <c r="A620" s="198" t="s">
        <v>10</v>
      </c>
      <c r="B620" s="199" t="s">
        <v>12</v>
      </c>
      <c r="C620" s="59" t="s">
        <v>16</v>
      </c>
      <c r="D620" s="80" t="s">
        <v>16</v>
      </c>
      <c r="E620" s="42">
        <f t="shared" si="44"/>
        <v>130</v>
      </c>
      <c r="F620" s="81">
        <v>200</v>
      </c>
      <c r="G620" s="49">
        <f t="shared" si="43"/>
        <v>0</v>
      </c>
      <c r="H620" s="125"/>
    </row>
    <row r="621" spans="1:8" ht="39.75" customHeight="1" thickBot="1">
      <c r="A621" s="198" t="s">
        <v>10</v>
      </c>
      <c r="B621" s="199" t="s">
        <v>10</v>
      </c>
      <c r="C621" s="59" t="s">
        <v>408</v>
      </c>
      <c r="D621" s="96" t="s">
        <v>217</v>
      </c>
      <c r="E621" s="50">
        <f t="shared" si="44"/>
        <v>26</v>
      </c>
      <c r="F621" s="97">
        <v>40</v>
      </c>
      <c r="G621" s="60">
        <f t="shared" si="43"/>
        <v>0</v>
      </c>
      <c r="H621" s="127" t="s">
        <v>115</v>
      </c>
    </row>
    <row r="622" spans="1:8" ht="39.75" customHeight="1" thickBot="1">
      <c r="A622" s="198" t="s">
        <v>218</v>
      </c>
      <c r="B622" s="136" t="s">
        <v>9</v>
      </c>
      <c r="C622" s="136" t="s">
        <v>461</v>
      </c>
      <c r="D622" s="80" t="s">
        <v>462</v>
      </c>
      <c r="E622" s="42">
        <f t="shared" si="44"/>
        <v>19.5</v>
      </c>
      <c r="F622" s="81">
        <v>30</v>
      </c>
      <c r="G622" s="49">
        <f t="shared" si="43"/>
        <v>0</v>
      </c>
      <c r="H622" s="162"/>
    </row>
    <row r="623" spans="1:8" ht="39.75" customHeight="1" thickBot="1">
      <c r="A623" s="198" t="s">
        <v>10</v>
      </c>
      <c r="B623" s="199" t="s">
        <v>11</v>
      </c>
      <c r="C623" s="59" t="s">
        <v>15</v>
      </c>
      <c r="D623" s="96" t="s">
        <v>55</v>
      </c>
      <c r="E623" s="50">
        <f t="shared" si="44"/>
        <v>35.75</v>
      </c>
      <c r="F623" s="97">
        <v>55</v>
      </c>
      <c r="G623" s="51">
        <f t="shared" si="43"/>
        <v>0</v>
      </c>
      <c r="H623" s="140"/>
    </row>
    <row r="624" spans="1:8" ht="39.75" customHeight="1" thickBot="1">
      <c r="A624" s="198" t="s">
        <v>10</v>
      </c>
      <c r="B624" s="199" t="s">
        <v>10</v>
      </c>
      <c r="C624" s="199" t="s">
        <v>76</v>
      </c>
      <c r="D624" s="87" t="s">
        <v>112</v>
      </c>
      <c r="E624" s="88">
        <f t="shared" si="44"/>
        <v>22.75</v>
      </c>
      <c r="F624" s="89">
        <v>35</v>
      </c>
      <c r="G624" s="90">
        <f t="shared" si="43"/>
        <v>0</v>
      </c>
      <c r="H624" s="223" t="s">
        <v>387</v>
      </c>
    </row>
    <row r="625" spans="1:8" ht="39.75" customHeight="1" thickBot="1">
      <c r="A625" s="198" t="s">
        <v>10</v>
      </c>
      <c r="B625" s="199" t="s">
        <v>10</v>
      </c>
      <c r="C625" s="199" t="s">
        <v>10</v>
      </c>
      <c r="D625" s="68" t="s">
        <v>51</v>
      </c>
      <c r="E625" s="69">
        <f t="shared" si="44"/>
        <v>1.9500000000000002</v>
      </c>
      <c r="F625" s="70">
        <v>3</v>
      </c>
      <c r="G625" s="73">
        <f t="shared" si="43"/>
        <v>0</v>
      </c>
      <c r="H625" s="224"/>
    </row>
    <row r="626" spans="1:8" ht="39.75" customHeight="1" thickBot="1">
      <c r="A626" s="198" t="s">
        <v>10</v>
      </c>
      <c r="B626" s="199" t="s">
        <v>10</v>
      </c>
      <c r="C626" s="199" t="s">
        <v>10</v>
      </c>
      <c r="D626" s="68" t="s">
        <v>123</v>
      </c>
      <c r="E626" s="69">
        <f t="shared" si="44"/>
        <v>1.3</v>
      </c>
      <c r="F626" s="70">
        <v>2</v>
      </c>
      <c r="G626" s="73">
        <f t="shared" si="43"/>
        <v>0</v>
      </c>
      <c r="H626" s="224"/>
    </row>
    <row r="627" spans="1:8" ht="39.75" customHeight="1" thickBot="1">
      <c r="A627" s="198" t="s">
        <v>10</v>
      </c>
      <c r="B627" s="199" t="s">
        <v>10</v>
      </c>
      <c r="C627" s="199" t="s">
        <v>10</v>
      </c>
      <c r="D627" s="68" t="s">
        <v>13</v>
      </c>
      <c r="E627" s="69">
        <f t="shared" si="44"/>
        <v>0.97500000000000009</v>
      </c>
      <c r="F627" s="70">
        <v>1.5</v>
      </c>
      <c r="G627" s="73">
        <f t="shared" si="43"/>
        <v>0</v>
      </c>
      <c r="H627" s="224"/>
    </row>
    <row r="628" spans="1:8" ht="39.75" customHeight="1" thickBot="1">
      <c r="A628" s="198" t="s">
        <v>10</v>
      </c>
      <c r="B628" s="199" t="s">
        <v>10</v>
      </c>
      <c r="C628" s="199" t="s">
        <v>10</v>
      </c>
      <c r="D628" s="68" t="s">
        <v>30</v>
      </c>
      <c r="E628" s="69">
        <f t="shared" si="44"/>
        <v>0.32500000000000001</v>
      </c>
      <c r="F628" s="70">
        <v>0.5</v>
      </c>
      <c r="G628" s="73">
        <f t="shared" si="43"/>
        <v>0</v>
      </c>
      <c r="H628" s="224"/>
    </row>
    <row r="629" spans="1:8" ht="39.75" customHeight="1" thickBot="1">
      <c r="A629" s="198" t="s">
        <v>10</v>
      </c>
      <c r="B629" s="199" t="s">
        <v>10</v>
      </c>
      <c r="C629" s="199" t="s">
        <v>10</v>
      </c>
      <c r="D629" s="68" t="s">
        <v>47</v>
      </c>
      <c r="E629" s="69">
        <f t="shared" si="44"/>
        <v>0.32500000000000001</v>
      </c>
      <c r="F629" s="70">
        <v>0.5</v>
      </c>
      <c r="G629" s="73">
        <f t="shared" si="43"/>
        <v>0</v>
      </c>
      <c r="H629" s="225"/>
    </row>
    <row r="630" spans="1:8" ht="39.75" customHeight="1" thickBot="1">
      <c r="A630" s="198" t="s">
        <v>10</v>
      </c>
      <c r="B630" s="199" t="s">
        <v>10</v>
      </c>
      <c r="C630" s="199" t="s">
        <v>10</v>
      </c>
      <c r="D630" s="91" t="s">
        <v>14</v>
      </c>
      <c r="E630" s="92">
        <f t="shared" si="44"/>
        <v>0.26</v>
      </c>
      <c r="F630" s="93">
        <v>0.4</v>
      </c>
      <c r="G630" s="94">
        <f t="shared" si="43"/>
        <v>0</v>
      </c>
      <c r="H630" s="44" t="s">
        <v>21</v>
      </c>
    </row>
    <row r="631" spans="1:8" ht="39.75" customHeight="1" thickBot="1">
      <c r="A631" s="198" t="s">
        <v>10</v>
      </c>
      <c r="B631" s="199" t="s">
        <v>10</v>
      </c>
      <c r="C631" s="199" t="s">
        <v>285</v>
      </c>
      <c r="D631" s="86" t="s">
        <v>17</v>
      </c>
      <c r="E631" s="77">
        <f t="shared" si="44"/>
        <v>32.5</v>
      </c>
      <c r="F631" s="78">
        <v>50</v>
      </c>
      <c r="G631" s="79">
        <f t="shared" si="43"/>
        <v>0</v>
      </c>
      <c r="H631" s="205" t="s">
        <v>388</v>
      </c>
    </row>
    <row r="632" spans="1:8" ht="39.75" customHeight="1" thickBot="1">
      <c r="A632" s="198" t="s">
        <v>10</v>
      </c>
      <c r="B632" s="199" t="s">
        <v>10</v>
      </c>
      <c r="C632" s="199" t="s">
        <v>10</v>
      </c>
      <c r="D632" s="68" t="s">
        <v>51</v>
      </c>
      <c r="E632" s="69">
        <f t="shared" si="44"/>
        <v>1.9500000000000002</v>
      </c>
      <c r="F632" s="70">
        <v>3</v>
      </c>
      <c r="G632" s="71">
        <f t="shared" si="43"/>
        <v>0</v>
      </c>
      <c r="H632" s="205" t="s">
        <v>10</v>
      </c>
    </row>
    <row r="633" spans="1:8" ht="39.75" customHeight="1" thickBot="1">
      <c r="A633" s="198" t="s">
        <v>10</v>
      </c>
      <c r="B633" s="199" t="s">
        <v>10</v>
      </c>
      <c r="C633" s="199" t="s">
        <v>10</v>
      </c>
      <c r="D633" s="68" t="s">
        <v>19</v>
      </c>
      <c r="E633" s="69">
        <f t="shared" si="44"/>
        <v>1.625</v>
      </c>
      <c r="F633" s="70">
        <v>2.5</v>
      </c>
      <c r="G633" s="71">
        <f t="shared" si="43"/>
        <v>0</v>
      </c>
      <c r="H633" s="205" t="s">
        <v>10</v>
      </c>
    </row>
    <row r="634" spans="1:8" ht="39.75" customHeight="1" thickBot="1">
      <c r="A634" s="198" t="s">
        <v>10</v>
      </c>
      <c r="B634" s="199" t="s">
        <v>10</v>
      </c>
      <c r="C634" s="199" t="s">
        <v>10</v>
      </c>
      <c r="D634" s="68" t="s">
        <v>31</v>
      </c>
      <c r="E634" s="69">
        <f t="shared" si="44"/>
        <v>1.3</v>
      </c>
      <c r="F634" s="70">
        <v>2</v>
      </c>
      <c r="G634" s="71">
        <f t="shared" si="43"/>
        <v>0</v>
      </c>
      <c r="H634" s="205" t="s">
        <v>10</v>
      </c>
    </row>
    <row r="635" spans="1:8" ht="39.75" customHeight="1" thickBot="1">
      <c r="A635" s="198" t="s">
        <v>10</v>
      </c>
      <c r="B635" s="199" t="s">
        <v>10</v>
      </c>
      <c r="C635" s="199" t="s">
        <v>10</v>
      </c>
      <c r="D635" s="68" t="s">
        <v>13</v>
      </c>
      <c r="E635" s="69">
        <f t="shared" si="44"/>
        <v>0.65</v>
      </c>
      <c r="F635" s="70">
        <v>1</v>
      </c>
      <c r="G635" s="71">
        <f t="shared" si="43"/>
        <v>0</v>
      </c>
      <c r="H635" s="205" t="s">
        <v>10</v>
      </c>
    </row>
    <row r="636" spans="1:8" ht="39.75" customHeight="1" thickBot="1">
      <c r="A636" s="198" t="s">
        <v>10</v>
      </c>
      <c r="B636" s="199" t="s">
        <v>10</v>
      </c>
      <c r="C636" s="199" t="s">
        <v>10</v>
      </c>
      <c r="D636" s="68" t="s">
        <v>77</v>
      </c>
      <c r="E636" s="69">
        <f t="shared" si="44"/>
        <v>0.65</v>
      </c>
      <c r="F636" s="70">
        <v>1</v>
      </c>
      <c r="G636" s="71">
        <f t="shared" si="43"/>
        <v>0</v>
      </c>
      <c r="H636" s="205" t="s">
        <v>10</v>
      </c>
    </row>
    <row r="637" spans="1:8" ht="39.75" customHeight="1" thickBot="1">
      <c r="A637" s="198" t="s">
        <v>10</v>
      </c>
      <c r="B637" s="199" t="s">
        <v>10</v>
      </c>
      <c r="C637" s="199" t="s">
        <v>10</v>
      </c>
      <c r="D637" s="82" t="s">
        <v>47</v>
      </c>
      <c r="E637" s="83">
        <f t="shared" si="44"/>
        <v>0.32500000000000001</v>
      </c>
      <c r="F637" s="84">
        <v>0.5</v>
      </c>
      <c r="G637" s="104">
        <f t="shared" ref="G637:G689" si="45">$G$1*E637+$G$2*F637</f>
        <v>0</v>
      </c>
      <c r="H637" s="205" t="s">
        <v>10</v>
      </c>
    </row>
    <row r="638" spans="1:8" ht="39.75" customHeight="1" thickBot="1">
      <c r="A638" s="198" t="s">
        <v>10</v>
      </c>
      <c r="B638" s="199" t="s">
        <v>10</v>
      </c>
      <c r="C638" s="199" t="s">
        <v>219</v>
      </c>
      <c r="D638" s="87" t="s">
        <v>78</v>
      </c>
      <c r="E638" s="88">
        <f t="shared" si="44"/>
        <v>5.2</v>
      </c>
      <c r="F638" s="89">
        <v>8</v>
      </c>
      <c r="G638" s="90">
        <f t="shared" si="45"/>
        <v>0</v>
      </c>
      <c r="H638" s="204" t="s">
        <v>455</v>
      </c>
    </row>
    <row r="639" spans="1:8" ht="39.75" customHeight="1" thickBot="1">
      <c r="A639" s="198" t="s">
        <v>10</v>
      </c>
      <c r="B639" s="199" t="s">
        <v>10</v>
      </c>
      <c r="C639" s="199" t="s">
        <v>10</v>
      </c>
      <c r="D639" s="68" t="s">
        <v>19</v>
      </c>
      <c r="E639" s="69">
        <f t="shared" si="44"/>
        <v>0.32500000000000001</v>
      </c>
      <c r="F639" s="70">
        <v>0.5</v>
      </c>
      <c r="G639" s="73">
        <f t="shared" si="45"/>
        <v>0</v>
      </c>
      <c r="H639" s="204" t="s">
        <v>10</v>
      </c>
    </row>
    <row r="640" spans="1:8" ht="39.75" customHeight="1" thickBot="1">
      <c r="A640" s="198" t="s">
        <v>10</v>
      </c>
      <c r="B640" s="199" t="s">
        <v>10</v>
      </c>
      <c r="C640" s="199" t="s">
        <v>10</v>
      </c>
      <c r="D640" s="68" t="s">
        <v>31</v>
      </c>
      <c r="E640" s="69">
        <f t="shared" si="44"/>
        <v>0.32500000000000001</v>
      </c>
      <c r="F640" s="70">
        <v>0.5</v>
      </c>
      <c r="G640" s="73">
        <f t="shared" si="45"/>
        <v>0</v>
      </c>
      <c r="H640" s="204" t="s">
        <v>10</v>
      </c>
    </row>
    <row r="641" spans="1:8" ht="39.75" customHeight="1" thickBot="1">
      <c r="A641" s="198" t="s">
        <v>10</v>
      </c>
      <c r="B641" s="199" t="s">
        <v>10</v>
      </c>
      <c r="C641" s="199" t="s">
        <v>10</v>
      </c>
      <c r="D641" s="68" t="s">
        <v>47</v>
      </c>
      <c r="E641" s="69">
        <f t="shared" si="44"/>
        <v>0.32500000000000001</v>
      </c>
      <c r="F641" s="70">
        <v>0.5</v>
      </c>
      <c r="G641" s="73">
        <f t="shared" si="45"/>
        <v>0</v>
      </c>
      <c r="H641" s="204" t="s">
        <v>10</v>
      </c>
    </row>
    <row r="642" spans="1:8" ht="39.75" customHeight="1" thickBot="1">
      <c r="A642" s="198" t="s">
        <v>10</v>
      </c>
      <c r="B642" s="199" t="s">
        <v>10</v>
      </c>
      <c r="C642" s="199" t="s">
        <v>10</v>
      </c>
      <c r="D642" s="91" t="s">
        <v>454</v>
      </c>
      <c r="E642" s="92">
        <f t="shared" si="44"/>
        <v>0.19500000000000001</v>
      </c>
      <c r="F642" s="93">
        <v>0.3</v>
      </c>
      <c r="G642" s="94">
        <f t="shared" si="45"/>
        <v>0</v>
      </c>
      <c r="H642" s="204" t="s">
        <v>10</v>
      </c>
    </row>
    <row r="643" spans="1:8" ht="39.75" customHeight="1" thickBot="1">
      <c r="A643" s="198" t="s">
        <v>10</v>
      </c>
      <c r="B643" s="199" t="s">
        <v>10</v>
      </c>
      <c r="C643" s="59" t="s">
        <v>20</v>
      </c>
      <c r="D643" s="80" t="s">
        <v>48</v>
      </c>
      <c r="E643" s="42">
        <f t="shared" si="44"/>
        <v>13</v>
      </c>
      <c r="F643" s="81">
        <v>20</v>
      </c>
      <c r="G643" s="49">
        <f t="shared" si="45"/>
        <v>0</v>
      </c>
      <c r="H643" s="75"/>
    </row>
    <row r="644" spans="1:8" ht="39.75" customHeight="1" thickBot="1">
      <c r="A644" s="198" t="s">
        <v>10</v>
      </c>
      <c r="B644" s="199" t="s">
        <v>12</v>
      </c>
      <c r="C644" s="199" t="s">
        <v>286</v>
      </c>
      <c r="D644" s="86" t="s">
        <v>246</v>
      </c>
      <c r="E644" s="77">
        <f t="shared" si="44"/>
        <v>32.5</v>
      </c>
      <c r="F644" s="78">
        <v>50</v>
      </c>
      <c r="G644" s="95">
        <f t="shared" si="45"/>
        <v>0</v>
      </c>
      <c r="H644" s="205" t="s">
        <v>389</v>
      </c>
    </row>
    <row r="645" spans="1:8" ht="39.75" customHeight="1" thickBot="1">
      <c r="A645" s="198" t="s">
        <v>10</v>
      </c>
      <c r="B645" s="199" t="s">
        <v>10</v>
      </c>
      <c r="C645" s="199" t="s">
        <v>10</v>
      </c>
      <c r="D645" s="68" t="s">
        <v>141</v>
      </c>
      <c r="E645" s="69">
        <f t="shared" si="44"/>
        <v>3.25</v>
      </c>
      <c r="F645" s="70">
        <v>5</v>
      </c>
      <c r="G645" s="73">
        <f t="shared" si="45"/>
        <v>0</v>
      </c>
      <c r="H645" s="205" t="s">
        <v>10</v>
      </c>
    </row>
    <row r="646" spans="1:8" ht="39.75" customHeight="1" thickBot="1">
      <c r="A646" s="198" t="s">
        <v>10</v>
      </c>
      <c r="B646" s="199" t="s">
        <v>10</v>
      </c>
      <c r="C646" s="199" t="s">
        <v>10</v>
      </c>
      <c r="D646" s="68" t="s">
        <v>46</v>
      </c>
      <c r="E646" s="69">
        <f t="shared" si="44"/>
        <v>3.25</v>
      </c>
      <c r="F646" s="70">
        <v>5</v>
      </c>
      <c r="G646" s="73">
        <f t="shared" si="45"/>
        <v>0</v>
      </c>
      <c r="H646" s="205" t="s">
        <v>10</v>
      </c>
    </row>
    <row r="647" spans="1:8" ht="39.75" customHeight="1" thickBot="1">
      <c r="A647" s="198" t="s">
        <v>10</v>
      </c>
      <c r="B647" s="199" t="s">
        <v>10</v>
      </c>
      <c r="C647" s="199" t="s">
        <v>10</v>
      </c>
      <c r="D647" s="68" t="s">
        <v>143</v>
      </c>
      <c r="E647" s="69">
        <f t="shared" si="44"/>
        <v>1.625</v>
      </c>
      <c r="F647" s="70">
        <v>2.5</v>
      </c>
      <c r="G647" s="73">
        <f t="shared" si="45"/>
        <v>0</v>
      </c>
      <c r="H647" s="205" t="s">
        <v>10</v>
      </c>
    </row>
    <row r="648" spans="1:8" ht="39.75" customHeight="1" thickBot="1">
      <c r="A648" s="198" t="s">
        <v>10</v>
      </c>
      <c r="B648" s="199" t="s">
        <v>10</v>
      </c>
      <c r="C648" s="199" t="s">
        <v>10</v>
      </c>
      <c r="D648" s="68" t="s">
        <v>67</v>
      </c>
      <c r="E648" s="69">
        <f t="shared" si="44"/>
        <v>1.625</v>
      </c>
      <c r="F648" s="70">
        <v>2.5</v>
      </c>
      <c r="G648" s="73">
        <f t="shared" si="45"/>
        <v>0</v>
      </c>
      <c r="H648" s="205" t="s">
        <v>10</v>
      </c>
    </row>
    <row r="649" spans="1:8" ht="39.75" customHeight="1" thickBot="1">
      <c r="A649" s="198" t="s">
        <v>10</v>
      </c>
      <c r="B649" s="199" t="s">
        <v>10</v>
      </c>
      <c r="C649" s="199" t="s">
        <v>10</v>
      </c>
      <c r="D649" s="68" t="s">
        <v>58</v>
      </c>
      <c r="E649" s="69">
        <f t="shared" si="44"/>
        <v>1.625</v>
      </c>
      <c r="F649" s="70">
        <v>2.5</v>
      </c>
      <c r="G649" s="73">
        <f t="shared" si="45"/>
        <v>0</v>
      </c>
      <c r="H649" s="205" t="s">
        <v>10</v>
      </c>
    </row>
    <row r="650" spans="1:8" ht="39.75" customHeight="1" thickBot="1">
      <c r="A650" s="198" t="s">
        <v>10</v>
      </c>
      <c r="B650" s="199" t="s">
        <v>10</v>
      </c>
      <c r="C650" s="199" t="s">
        <v>10</v>
      </c>
      <c r="D650" s="82" t="s">
        <v>19</v>
      </c>
      <c r="E650" s="83">
        <f t="shared" si="44"/>
        <v>0.65</v>
      </c>
      <c r="F650" s="84">
        <v>1</v>
      </c>
      <c r="G650" s="85">
        <f t="shared" si="45"/>
        <v>0</v>
      </c>
      <c r="H650" s="230" t="s">
        <v>10</v>
      </c>
    </row>
    <row r="651" spans="1:8" ht="39.75" customHeight="1" thickBot="1">
      <c r="A651" s="198" t="s">
        <v>10</v>
      </c>
      <c r="B651" s="199" t="s">
        <v>10</v>
      </c>
      <c r="C651" s="59" t="s">
        <v>16</v>
      </c>
      <c r="D651" s="80" t="s">
        <v>16</v>
      </c>
      <c r="E651" s="42">
        <f t="shared" si="44"/>
        <v>130</v>
      </c>
      <c r="F651" s="81">
        <v>200</v>
      </c>
      <c r="G651" s="49">
        <f t="shared" si="45"/>
        <v>0</v>
      </c>
      <c r="H651" s="107"/>
    </row>
    <row r="652" spans="1:8" ht="39.75" customHeight="1" thickBot="1">
      <c r="A652" s="198" t="s">
        <v>220</v>
      </c>
      <c r="B652" s="136" t="s">
        <v>9</v>
      </c>
      <c r="C652" s="136" t="s">
        <v>274</v>
      </c>
      <c r="D652" s="123" t="s">
        <v>366</v>
      </c>
      <c r="E652" s="46">
        <f t="shared" si="44"/>
        <v>65</v>
      </c>
      <c r="F652" s="124">
        <v>100</v>
      </c>
      <c r="G652" s="52">
        <f t="shared" ref="G652" si="46">$G$1*E652+$G$2*F652</f>
        <v>0</v>
      </c>
      <c r="H652" s="134"/>
    </row>
    <row r="653" spans="1:8" ht="39.75" customHeight="1" thickBot="1">
      <c r="A653" s="198" t="s">
        <v>10</v>
      </c>
      <c r="B653" s="218" t="s">
        <v>11</v>
      </c>
      <c r="C653" s="59" t="s">
        <v>15</v>
      </c>
      <c r="D653" s="80" t="s">
        <v>55</v>
      </c>
      <c r="E653" s="42">
        <f t="shared" si="44"/>
        <v>35.75</v>
      </c>
      <c r="F653" s="81">
        <v>55</v>
      </c>
      <c r="G653" s="49">
        <f t="shared" si="45"/>
        <v>0</v>
      </c>
      <c r="H653" s="107"/>
    </row>
    <row r="654" spans="1:8" ht="39.75" customHeight="1" thickBot="1">
      <c r="A654" s="198" t="s">
        <v>10</v>
      </c>
      <c r="B654" s="219"/>
      <c r="C654" s="199" t="s">
        <v>221</v>
      </c>
      <c r="D654" s="86" t="s">
        <v>100</v>
      </c>
      <c r="E654" s="77">
        <f t="shared" si="44"/>
        <v>9.75</v>
      </c>
      <c r="F654" s="78">
        <v>15</v>
      </c>
      <c r="G654" s="95">
        <f t="shared" si="45"/>
        <v>0</v>
      </c>
      <c r="H654" s="224" t="s">
        <v>390</v>
      </c>
    </row>
    <row r="655" spans="1:8" ht="39.75" customHeight="1" thickBot="1">
      <c r="A655" s="198" t="s">
        <v>10</v>
      </c>
      <c r="B655" s="219"/>
      <c r="C655" s="199" t="s">
        <v>10</v>
      </c>
      <c r="D655" s="68" t="s">
        <v>95</v>
      </c>
      <c r="E655" s="69">
        <f t="shared" si="44"/>
        <v>1.9500000000000002</v>
      </c>
      <c r="F655" s="70">
        <v>3</v>
      </c>
      <c r="G655" s="73">
        <f t="shared" si="45"/>
        <v>0</v>
      </c>
      <c r="H655" s="224"/>
    </row>
    <row r="656" spans="1:8" ht="39.75" customHeight="1" thickBot="1">
      <c r="A656" s="198" t="s">
        <v>10</v>
      </c>
      <c r="B656" s="219"/>
      <c r="C656" s="199" t="s">
        <v>10</v>
      </c>
      <c r="D656" s="68" t="s">
        <v>51</v>
      </c>
      <c r="E656" s="69">
        <f t="shared" si="44"/>
        <v>1.9500000000000002</v>
      </c>
      <c r="F656" s="70">
        <v>3</v>
      </c>
      <c r="G656" s="73">
        <f t="shared" si="45"/>
        <v>0</v>
      </c>
      <c r="H656" s="224"/>
    </row>
    <row r="657" spans="1:8" s="32" customFormat="1" ht="39.75" customHeight="1" thickBot="1">
      <c r="A657" s="198"/>
      <c r="B657" s="219"/>
      <c r="C657" s="199"/>
      <c r="D657" s="68" t="s">
        <v>379</v>
      </c>
      <c r="E657" s="69">
        <f t="shared" si="44"/>
        <v>0.65</v>
      </c>
      <c r="F657" s="70">
        <v>1</v>
      </c>
      <c r="G657" s="73">
        <f t="shared" si="45"/>
        <v>0</v>
      </c>
      <c r="H657" s="224"/>
    </row>
    <row r="658" spans="1:8" ht="39.75" customHeight="1" thickBot="1">
      <c r="A658" s="198" t="s">
        <v>10</v>
      </c>
      <c r="B658" s="219"/>
      <c r="C658" s="199" t="s">
        <v>10</v>
      </c>
      <c r="D658" s="68" t="s">
        <v>123</v>
      </c>
      <c r="E658" s="69">
        <f t="shared" si="44"/>
        <v>1.3</v>
      </c>
      <c r="F658" s="70">
        <v>2</v>
      </c>
      <c r="G658" s="73">
        <f t="shared" si="45"/>
        <v>0</v>
      </c>
      <c r="H658" s="225"/>
    </row>
    <row r="659" spans="1:8" ht="39.75" customHeight="1" thickBot="1">
      <c r="A659" s="198" t="s">
        <v>10</v>
      </c>
      <c r="B659" s="219"/>
      <c r="C659" s="199" t="s">
        <v>10</v>
      </c>
      <c r="D659" s="82" t="s">
        <v>47</v>
      </c>
      <c r="E659" s="83">
        <f t="shared" si="44"/>
        <v>0.32500000000000001</v>
      </c>
      <c r="F659" s="84">
        <v>0.5</v>
      </c>
      <c r="G659" s="85">
        <f t="shared" si="45"/>
        <v>0</v>
      </c>
      <c r="H659" s="44" t="s">
        <v>21</v>
      </c>
    </row>
    <row r="660" spans="1:8" ht="39.75" customHeight="1" thickBot="1">
      <c r="A660" s="198" t="s">
        <v>10</v>
      </c>
      <c r="B660" s="219"/>
      <c r="C660" s="199" t="s">
        <v>287</v>
      </c>
      <c r="D660" s="108" t="s">
        <v>303</v>
      </c>
      <c r="E660" s="88">
        <f t="shared" si="44"/>
        <v>32.5</v>
      </c>
      <c r="F660" s="89">
        <v>50</v>
      </c>
      <c r="G660" s="90">
        <f t="shared" si="45"/>
        <v>0</v>
      </c>
      <c r="H660" s="204" t="s">
        <v>391</v>
      </c>
    </row>
    <row r="661" spans="1:8" ht="39.75" customHeight="1" thickBot="1">
      <c r="A661" s="198" t="s">
        <v>10</v>
      </c>
      <c r="B661" s="219"/>
      <c r="C661" s="199" t="s">
        <v>10</v>
      </c>
      <c r="D661" s="68" t="s">
        <v>109</v>
      </c>
      <c r="E661" s="69">
        <f t="shared" si="44"/>
        <v>6.5</v>
      </c>
      <c r="F661" s="70">
        <v>10</v>
      </c>
      <c r="G661" s="73">
        <f t="shared" si="45"/>
        <v>0</v>
      </c>
      <c r="H661" s="204" t="s">
        <v>10</v>
      </c>
    </row>
    <row r="662" spans="1:8" ht="39.75" customHeight="1" thickBot="1">
      <c r="A662" s="198" t="s">
        <v>10</v>
      </c>
      <c r="B662" s="219"/>
      <c r="C662" s="199" t="s">
        <v>10</v>
      </c>
      <c r="D662" s="68" t="s">
        <v>51</v>
      </c>
      <c r="E662" s="69">
        <f t="shared" si="44"/>
        <v>3.25</v>
      </c>
      <c r="F662" s="70">
        <v>5</v>
      </c>
      <c r="G662" s="73">
        <f t="shared" si="45"/>
        <v>0</v>
      </c>
      <c r="H662" s="204" t="s">
        <v>10</v>
      </c>
    </row>
    <row r="663" spans="1:8" ht="39.75" customHeight="1" thickBot="1">
      <c r="A663" s="198" t="s">
        <v>10</v>
      </c>
      <c r="B663" s="219"/>
      <c r="C663" s="199" t="s">
        <v>10</v>
      </c>
      <c r="D663" s="68" t="s">
        <v>31</v>
      </c>
      <c r="E663" s="69">
        <f t="shared" si="44"/>
        <v>1.9500000000000002</v>
      </c>
      <c r="F663" s="70">
        <v>3</v>
      </c>
      <c r="G663" s="73">
        <f t="shared" si="45"/>
        <v>0</v>
      </c>
      <c r="H663" s="204" t="s">
        <v>10</v>
      </c>
    </row>
    <row r="664" spans="1:8" ht="39.75" customHeight="1" thickBot="1">
      <c r="A664" s="198" t="s">
        <v>10</v>
      </c>
      <c r="B664" s="219"/>
      <c r="C664" s="199" t="s">
        <v>10</v>
      </c>
      <c r="D664" s="68" t="s">
        <v>47</v>
      </c>
      <c r="E664" s="69">
        <f t="shared" si="44"/>
        <v>0.65</v>
      </c>
      <c r="F664" s="70">
        <v>1</v>
      </c>
      <c r="G664" s="73">
        <f t="shared" si="45"/>
        <v>0</v>
      </c>
      <c r="H664" s="204" t="s">
        <v>10</v>
      </c>
    </row>
    <row r="665" spans="1:8" ht="39.75" customHeight="1" thickBot="1">
      <c r="A665" s="198" t="s">
        <v>10</v>
      </c>
      <c r="B665" s="219"/>
      <c r="C665" s="199" t="s">
        <v>10</v>
      </c>
      <c r="D665" s="68" t="s">
        <v>23</v>
      </c>
      <c r="E665" s="69">
        <f t="shared" si="44"/>
        <v>0.65</v>
      </c>
      <c r="F665" s="70">
        <v>1</v>
      </c>
      <c r="G665" s="73">
        <f t="shared" si="45"/>
        <v>0</v>
      </c>
      <c r="H665" s="204" t="s">
        <v>10</v>
      </c>
    </row>
    <row r="666" spans="1:8" ht="39.75" customHeight="1" thickBot="1">
      <c r="A666" s="198" t="s">
        <v>10</v>
      </c>
      <c r="B666" s="219"/>
      <c r="C666" s="199" t="s">
        <v>10</v>
      </c>
      <c r="D666" s="68" t="s">
        <v>19</v>
      </c>
      <c r="E666" s="69">
        <f t="shared" si="44"/>
        <v>0.65</v>
      </c>
      <c r="F666" s="70">
        <v>1</v>
      </c>
      <c r="G666" s="73">
        <f t="shared" si="45"/>
        <v>0</v>
      </c>
      <c r="H666" s="204" t="s">
        <v>10</v>
      </c>
    </row>
    <row r="667" spans="1:8" ht="39.75" customHeight="1" thickBot="1">
      <c r="A667" s="198" t="s">
        <v>10</v>
      </c>
      <c r="B667" s="219"/>
      <c r="C667" s="199" t="s">
        <v>10</v>
      </c>
      <c r="D667" s="91" t="s">
        <v>13</v>
      </c>
      <c r="E667" s="92">
        <f t="shared" ref="E667:E722" si="47">F667*0.65</f>
        <v>0.13</v>
      </c>
      <c r="F667" s="93">
        <v>0.2</v>
      </c>
      <c r="G667" s="94">
        <f t="shared" si="45"/>
        <v>0</v>
      </c>
      <c r="H667" s="204" t="s">
        <v>10</v>
      </c>
    </row>
    <row r="668" spans="1:8" ht="39.75" customHeight="1" thickBot="1">
      <c r="A668" s="198" t="s">
        <v>10</v>
      </c>
      <c r="B668" s="219"/>
      <c r="C668" s="199" t="s">
        <v>222</v>
      </c>
      <c r="D668" s="86" t="s">
        <v>111</v>
      </c>
      <c r="E668" s="77">
        <f t="shared" si="47"/>
        <v>26</v>
      </c>
      <c r="F668" s="78">
        <v>40</v>
      </c>
      <c r="G668" s="95">
        <f t="shared" si="45"/>
        <v>0</v>
      </c>
      <c r="H668" s="205" t="s">
        <v>392</v>
      </c>
    </row>
    <row r="669" spans="1:8" ht="39.75" customHeight="1" thickBot="1">
      <c r="A669" s="198" t="s">
        <v>10</v>
      </c>
      <c r="B669" s="219"/>
      <c r="C669" s="199" t="s">
        <v>10</v>
      </c>
      <c r="D669" s="68" t="s">
        <v>223</v>
      </c>
      <c r="E669" s="69">
        <f t="shared" si="47"/>
        <v>1.3</v>
      </c>
      <c r="F669" s="70">
        <v>2</v>
      </c>
      <c r="G669" s="73">
        <f t="shared" si="45"/>
        <v>0</v>
      </c>
      <c r="H669" s="205" t="s">
        <v>10</v>
      </c>
    </row>
    <row r="670" spans="1:8" ht="39.75" customHeight="1" thickBot="1">
      <c r="A670" s="198" t="s">
        <v>10</v>
      </c>
      <c r="B670" s="219"/>
      <c r="C670" s="199" t="s">
        <v>10</v>
      </c>
      <c r="D670" s="68" t="s">
        <v>14</v>
      </c>
      <c r="E670" s="69">
        <f t="shared" si="47"/>
        <v>0.19500000000000001</v>
      </c>
      <c r="F670" s="70">
        <v>0.3</v>
      </c>
      <c r="G670" s="73">
        <f t="shared" si="45"/>
        <v>0</v>
      </c>
      <c r="H670" s="205" t="s">
        <v>10</v>
      </c>
    </row>
    <row r="671" spans="1:8" ht="39.75" customHeight="1" thickBot="1">
      <c r="A671" s="198" t="s">
        <v>10</v>
      </c>
      <c r="B671" s="219"/>
      <c r="C671" s="199" t="s">
        <v>10</v>
      </c>
      <c r="D671" s="82" t="s">
        <v>247</v>
      </c>
      <c r="E671" s="83">
        <f t="shared" si="47"/>
        <v>0.19500000000000001</v>
      </c>
      <c r="F671" s="84">
        <v>0.3</v>
      </c>
      <c r="G671" s="85">
        <f t="shared" si="45"/>
        <v>0</v>
      </c>
      <c r="H671" s="205" t="s">
        <v>10</v>
      </c>
    </row>
    <row r="672" spans="1:8" s="32" customFormat="1" ht="39.75" customHeight="1" thickBot="1">
      <c r="A672" s="198"/>
      <c r="B672" s="220"/>
      <c r="C672" s="59" t="s">
        <v>20</v>
      </c>
      <c r="D672" s="80" t="s">
        <v>48</v>
      </c>
      <c r="E672" s="42">
        <f t="shared" ref="E672" si="48">F672*0.65</f>
        <v>13</v>
      </c>
      <c r="F672" s="81">
        <v>20</v>
      </c>
      <c r="G672" s="49">
        <f t="shared" ref="G672" si="49">$G$1*E672+$G$2*F672</f>
        <v>0</v>
      </c>
      <c r="H672" s="75"/>
    </row>
    <row r="673" spans="1:8" ht="39.75" customHeight="1" thickBot="1">
      <c r="A673" s="198" t="s">
        <v>10</v>
      </c>
      <c r="B673" s="199" t="s">
        <v>12</v>
      </c>
      <c r="C673" s="231" t="s">
        <v>451</v>
      </c>
      <c r="D673" s="147" t="s">
        <v>452</v>
      </c>
      <c r="E673" s="46">
        <f t="shared" si="47"/>
        <v>13</v>
      </c>
      <c r="F673" s="161">
        <v>20</v>
      </c>
      <c r="G673" s="52">
        <f t="shared" si="45"/>
        <v>0</v>
      </c>
      <c r="H673" s="205" t="s">
        <v>453</v>
      </c>
    </row>
    <row r="674" spans="1:8" s="32" customFormat="1" ht="39.75" customHeight="1" thickBot="1">
      <c r="A674" s="198"/>
      <c r="B674" s="199"/>
      <c r="C674" s="231" t="s">
        <v>10</v>
      </c>
      <c r="D674" s="147" t="s">
        <v>19</v>
      </c>
      <c r="E674" s="46">
        <f t="shared" si="47"/>
        <v>3.25</v>
      </c>
      <c r="F674" s="161">
        <v>5</v>
      </c>
      <c r="G674" s="52">
        <f t="shared" si="45"/>
        <v>0</v>
      </c>
      <c r="H674" s="205" t="s">
        <v>10</v>
      </c>
    </row>
    <row r="675" spans="1:8" ht="39.75" customHeight="1" thickBot="1">
      <c r="A675" s="198" t="s">
        <v>10</v>
      </c>
      <c r="B675" s="199" t="s">
        <v>10</v>
      </c>
      <c r="C675" s="59" t="s">
        <v>16</v>
      </c>
      <c r="D675" s="80" t="s">
        <v>16</v>
      </c>
      <c r="E675" s="42">
        <f t="shared" si="47"/>
        <v>130</v>
      </c>
      <c r="F675" s="81">
        <v>200</v>
      </c>
      <c r="G675" s="49">
        <f t="shared" si="45"/>
        <v>0</v>
      </c>
      <c r="H675" s="75"/>
    </row>
    <row r="676" spans="1:8" ht="39.75" customHeight="1" thickBot="1">
      <c r="A676" s="198" t="s">
        <v>224</v>
      </c>
      <c r="B676" s="136" t="s">
        <v>9</v>
      </c>
      <c r="C676" s="136" t="s">
        <v>42</v>
      </c>
      <c r="D676" s="86" t="s">
        <v>456</v>
      </c>
      <c r="E676" s="77">
        <f t="shared" si="47"/>
        <v>32.5</v>
      </c>
      <c r="F676" s="78">
        <v>50</v>
      </c>
      <c r="G676" s="95">
        <f t="shared" si="45"/>
        <v>0</v>
      </c>
      <c r="H676" s="140"/>
    </row>
    <row r="677" spans="1:8" ht="39.75" customHeight="1" thickBot="1">
      <c r="A677" s="198" t="s">
        <v>10</v>
      </c>
      <c r="B677" s="199" t="s">
        <v>11</v>
      </c>
      <c r="C677" s="59" t="s">
        <v>15</v>
      </c>
      <c r="D677" s="80" t="s">
        <v>55</v>
      </c>
      <c r="E677" s="42">
        <f t="shared" si="47"/>
        <v>35.75</v>
      </c>
      <c r="F677" s="81">
        <v>55</v>
      </c>
      <c r="G677" s="49">
        <f t="shared" si="45"/>
        <v>0</v>
      </c>
      <c r="H677" s="75"/>
    </row>
    <row r="678" spans="1:8" ht="39.75" customHeight="1" thickBot="1">
      <c r="A678" s="198" t="s">
        <v>10</v>
      </c>
      <c r="B678" s="199" t="s">
        <v>10</v>
      </c>
      <c r="C678" s="199" t="s">
        <v>87</v>
      </c>
      <c r="D678" s="86" t="s">
        <v>59</v>
      </c>
      <c r="E678" s="77">
        <f t="shared" si="47"/>
        <v>6.5</v>
      </c>
      <c r="F678" s="78">
        <v>10</v>
      </c>
      <c r="G678" s="95">
        <f t="shared" si="45"/>
        <v>0</v>
      </c>
      <c r="H678" s="223" t="s">
        <v>317</v>
      </c>
    </row>
    <row r="679" spans="1:8" ht="39.75" customHeight="1" thickBot="1">
      <c r="A679" s="198" t="s">
        <v>10</v>
      </c>
      <c r="B679" s="199" t="s">
        <v>10</v>
      </c>
      <c r="C679" s="199" t="s">
        <v>10</v>
      </c>
      <c r="D679" s="68" t="s">
        <v>51</v>
      </c>
      <c r="E679" s="69">
        <f t="shared" si="47"/>
        <v>1.3</v>
      </c>
      <c r="F679" s="70">
        <v>2</v>
      </c>
      <c r="G679" s="73">
        <f t="shared" si="45"/>
        <v>0</v>
      </c>
      <c r="H679" s="224"/>
    </row>
    <row r="680" spans="1:8" ht="39.75" customHeight="1" thickBot="1">
      <c r="A680" s="198" t="s">
        <v>10</v>
      </c>
      <c r="B680" s="199" t="s">
        <v>10</v>
      </c>
      <c r="C680" s="199" t="s">
        <v>10</v>
      </c>
      <c r="D680" s="68" t="s">
        <v>123</v>
      </c>
      <c r="E680" s="69">
        <f t="shared" si="47"/>
        <v>0.65</v>
      </c>
      <c r="F680" s="70">
        <v>1</v>
      </c>
      <c r="G680" s="73">
        <f t="shared" si="45"/>
        <v>0</v>
      </c>
      <c r="H680" s="225"/>
    </row>
    <row r="681" spans="1:8" ht="39.75" customHeight="1" thickBot="1">
      <c r="A681" s="198" t="s">
        <v>10</v>
      </c>
      <c r="B681" s="199" t="s">
        <v>10</v>
      </c>
      <c r="C681" s="199" t="s">
        <v>10</v>
      </c>
      <c r="D681" s="82" t="s">
        <v>30</v>
      </c>
      <c r="E681" s="83">
        <f t="shared" si="47"/>
        <v>0.32500000000000001</v>
      </c>
      <c r="F681" s="84">
        <v>0.5</v>
      </c>
      <c r="G681" s="85">
        <f t="shared" si="45"/>
        <v>0</v>
      </c>
      <c r="H681" s="44" t="s">
        <v>21</v>
      </c>
    </row>
    <row r="682" spans="1:8" ht="39.75" customHeight="1" thickBot="1">
      <c r="A682" s="198" t="s">
        <v>10</v>
      </c>
      <c r="B682" s="199" t="s">
        <v>10</v>
      </c>
      <c r="C682" s="199" t="s">
        <v>288</v>
      </c>
      <c r="D682" s="105" t="s">
        <v>304</v>
      </c>
      <c r="E682" s="88">
        <f t="shared" si="47"/>
        <v>39</v>
      </c>
      <c r="F682" s="89">
        <v>60</v>
      </c>
      <c r="G682" s="90">
        <f t="shared" si="45"/>
        <v>0</v>
      </c>
      <c r="H682" s="204" t="s">
        <v>418</v>
      </c>
    </row>
    <row r="683" spans="1:8" ht="39.75" customHeight="1" thickBot="1">
      <c r="A683" s="198" t="s">
        <v>10</v>
      </c>
      <c r="B683" s="199" t="s">
        <v>10</v>
      </c>
      <c r="C683" s="199" t="s">
        <v>10</v>
      </c>
      <c r="D683" s="68" t="s">
        <v>109</v>
      </c>
      <c r="E683" s="69">
        <f t="shared" si="47"/>
        <v>3.25</v>
      </c>
      <c r="F683" s="70">
        <v>5</v>
      </c>
      <c r="G683" s="73">
        <f t="shared" si="45"/>
        <v>0</v>
      </c>
      <c r="H683" s="204" t="s">
        <v>10</v>
      </c>
    </row>
    <row r="684" spans="1:8" ht="39.75" customHeight="1" thickBot="1">
      <c r="A684" s="198" t="s">
        <v>10</v>
      </c>
      <c r="B684" s="199" t="s">
        <v>10</v>
      </c>
      <c r="C684" s="199" t="s">
        <v>10</v>
      </c>
      <c r="D684" s="68" t="s">
        <v>46</v>
      </c>
      <c r="E684" s="69">
        <f t="shared" si="47"/>
        <v>3.25</v>
      </c>
      <c r="F684" s="70">
        <v>5</v>
      </c>
      <c r="G684" s="73">
        <f t="shared" si="45"/>
        <v>0</v>
      </c>
      <c r="H684" s="204" t="s">
        <v>10</v>
      </c>
    </row>
    <row r="685" spans="1:8" ht="39.75" customHeight="1" thickBot="1">
      <c r="A685" s="198" t="s">
        <v>10</v>
      </c>
      <c r="B685" s="199" t="s">
        <v>10</v>
      </c>
      <c r="C685" s="199" t="s">
        <v>10</v>
      </c>
      <c r="D685" s="68" t="s">
        <v>51</v>
      </c>
      <c r="E685" s="69">
        <f t="shared" si="47"/>
        <v>3.25</v>
      </c>
      <c r="F685" s="70">
        <v>5</v>
      </c>
      <c r="G685" s="73">
        <f t="shared" si="45"/>
        <v>0</v>
      </c>
      <c r="H685" s="204" t="s">
        <v>10</v>
      </c>
    </row>
    <row r="686" spans="1:8" ht="39.75" customHeight="1" thickBot="1">
      <c r="A686" s="198" t="s">
        <v>10</v>
      </c>
      <c r="B686" s="199" t="s">
        <v>10</v>
      </c>
      <c r="C686" s="199" t="s">
        <v>10</v>
      </c>
      <c r="D686" s="68" t="s">
        <v>31</v>
      </c>
      <c r="E686" s="69">
        <f t="shared" si="47"/>
        <v>2.6</v>
      </c>
      <c r="F686" s="70">
        <v>4</v>
      </c>
      <c r="G686" s="73">
        <f t="shared" si="45"/>
        <v>0</v>
      </c>
      <c r="H686" s="204" t="s">
        <v>10</v>
      </c>
    </row>
    <row r="687" spans="1:8" ht="39.75" customHeight="1" thickBot="1">
      <c r="A687" s="198" t="s">
        <v>10</v>
      </c>
      <c r="B687" s="199" t="s">
        <v>10</v>
      </c>
      <c r="C687" s="199" t="s">
        <v>10</v>
      </c>
      <c r="D687" s="68" t="s">
        <v>113</v>
      </c>
      <c r="E687" s="69">
        <f t="shared" si="47"/>
        <v>1.3</v>
      </c>
      <c r="F687" s="70">
        <v>2</v>
      </c>
      <c r="G687" s="73">
        <f t="shared" si="45"/>
        <v>0</v>
      </c>
      <c r="H687" s="204" t="s">
        <v>10</v>
      </c>
    </row>
    <row r="688" spans="1:8" ht="39.75" customHeight="1" thickBot="1">
      <c r="A688" s="198" t="s">
        <v>10</v>
      </c>
      <c r="B688" s="199" t="s">
        <v>10</v>
      </c>
      <c r="C688" s="199" t="s">
        <v>10</v>
      </c>
      <c r="D688" s="68" t="s">
        <v>47</v>
      </c>
      <c r="E688" s="69">
        <f t="shared" si="47"/>
        <v>0.65</v>
      </c>
      <c r="F688" s="70">
        <v>1</v>
      </c>
      <c r="G688" s="73">
        <f t="shared" si="45"/>
        <v>0</v>
      </c>
      <c r="H688" s="204" t="s">
        <v>10</v>
      </c>
    </row>
    <row r="689" spans="1:8" ht="39.75" customHeight="1" thickBot="1">
      <c r="A689" s="198" t="s">
        <v>10</v>
      </c>
      <c r="B689" s="199" t="s">
        <v>10</v>
      </c>
      <c r="C689" s="199" t="s">
        <v>10</v>
      </c>
      <c r="D689" s="91" t="s">
        <v>13</v>
      </c>
      <c r="E689" s="92">
        <f t="shared" si="47"/>
        <v>0.13</v>
      </c>
      <c r="F689" s="93">
        <v>0.2</v>
      </c>
      <c r="G689" s="94">
        <f t="shared" si="45"/>
        <v>0</v>
      </c>
      <c r="H689" s="204" t="s">
        <v>10</v>
      </c>
    </row>
    <row r="690" spans="1:8" ht="39.75" customHeight="1" thickBot="1">
      <c r="A690" s="198" t="s">
        <v>10</v>
      </c>
      <c r="B690" s="199" t="s">
        <v>10</v>
      </c>
      <c r="C690" s="199" t="s">
        <v>225</v>
      </c>
      <c r="D690" s="86" t="s">
        <v>94</v>
      </c>
      <c r="E690" s="77">
        <f t="shared" si="47"/>
        <v>22.75</v>
      </c>
      <c r="F690" s="78">
        <v>35</v>
      </c>
      <c r="G690" s="95">
        <f t="shared" ref="G690:G726" si="50">$G$1*E690+$G$2*F690</f>
        <v>0</v>
      </c>
      <c r="H690" s="205" t="s">
        <v>393</v>
      </c>
    </row>
    <row r="691" spans="1:8" ht="39.75" customHeight="1" thickBot="1">
      <c r="A691" s="198" t="s">
        <v>10</v>
      </c>
      <c r="B691" s="199" t="s">
        <v>10</v>
      </c>
      <c r="C691" s="199" t="s">
        <v>10</v>
      </c>
      <c r="D691" s="68" t="s">
        <v>51</v>
      </c>
      <c r="E691" s="69">
        <f t="shared" si="47"/>
        <v>0.97500000000000009</v>
      </c>
      <c r="F691" s="70">
        <v>1.5</v>
      </c>
      <c r="G691" s="73">
        <f t="shared" si="50"/>
        <v>0</v>
      </c>
      <c r="H691" s="205" t="s">
        <v>10</v>
      </c>
    </row>
    <row r="692" spans="1:8" ht="39.75" customHeight="1" thickBot="1">
      <c r="A692" s="198" t="s">
        <v>10</v>
      </c>
      <c r="B692" s="199" t="s">
        <v>10</v>
      </c>
      <c r="C692" s="199" t="s">
        <v>10</v>
      </c>
      <c r="D692" s="68" t="s">
        <v>331</v>
      </c>
      <c r="E692" s="69">
        <f t="shared" si="47"/>
        <v>0.32500000000000001</v>
      </c>
      <c r="F692" s="70">
        <v>0.5</v>
      </c>
      <c r="G692" s="73">
        <f t="shared" si="50"/>
        <v>0</v>
      </c>
      <c r="H692" s="205" t="s">
        <v>10</v>
      </c>
    </row>
    <row r="693" spans="1:8" ht="39.75" customHeight="1" thickBot="1">
      <c r="A693" s="198" t="s">
        <v>10</v>
      </c>
      <c r="B693" s="199" t="s">
        <v>10</v>
      </c>
      <c r="C693" s="199" t="s">
        <v>10</v>
      </c>
      <c r="D693" s="68" t="s">
        <v>69</v>
      </c>
      <c r="E693" s="69">
        <f t="shared" si="47"/>
        <v>0.26</v>
      </c>
      <c r="F693" s="70">
        <v>0.4</v>
      </c>
      <c r="G693" s="73">
        <f t="shared" si="50"/>
        <v>0</v>
      </c>
      <c r="H693" s="205" t="s">
        <v>10</v>
      </c>
    </row>
    <row r="694" spans="1:8" ht="39.75" customHeight="1" thickBot="1">
      <c r="A694" s="198" t="s">
        <v>10</v>
      </c>
      <c r="B694" s="199" t="s">
        <v>10</v>
      </c>
      <c r="C694" s="199" t="s">
        <v>10</v>
      </c>
      <c r="D694" s="68" t="s">
        <v>47</v>
      </c>
      <c r="E694" s="69">
        <f t="shared" si="47"/>
        <v>0.13</v>
      </c>
      <c r="F694" s="70">
        <v>0.2</v>
      </c>
      <c r="G694" s="73">
        <f t="shared" si="50"/>
        <v>0</v>
      </c>
      <c r="H694" s="205" t="s">
        <v>10</v>
      </c>
    </row>
    <row r="695" spans="1:8" ht="39.75" customHeight="1" thickBot="1">
      <c r="A695" s="198" t="s">
        <v>10</v>
      </c>
      <c r="B695" s="199" t="s">
        <v>10</v>
      </c>
      <c r="C695" s="199" t="s">
        <v>10</v>
      </c>
      <c r="D695" s="68" t="s">
        <v>13</v>
      </c>
      <c r="E695" s="69">
        <f t="shared" si="47"/>
        <v>0.13</v>
      </c>
      <c r="F695" s="70">
        <v>0.2</v>
      </c>
      <c r="G695" s="73">
        <f t="shared" si="50"/>
        <v>0</v>
      </c>
      <c r="H695" s="205" t="s">
        <v>10</v>
      </c>
    </row>
    <row r="696" spans="1:8" ht="39.75" customHeight="1" thickBot="1">
      <c r="A696" s="198" t="s">
        <v>10</v>
      </c>
      <c r="B696" s="199" t="s">
        <v>10</v>
      </c>
      <c r="C696" s="199" t="s">
        <v>10</v>
      </c>
      <c r="D696" s="82" t="s">
        <v>14</v>
      </c>
      <c r="E696" s="83">
        <f t="shared" si="47"/>
        <v>6.5000000000000002E-2</v>
      </c>
      <c r="F696" s="84">
        <v>0.1</v>
      </c>
      <c r="G696" s="85">
        <f t="shared" si="50"/>
        <v>0</v>
      </c>
      <c r="H696" s="205" t="s">
        <v>10</v>
      </c>
    </row>
    <row r="697" spans="1:8" ht="39.75" customHeight="1" thickBot="1">
      <c r="A697" s="198" t="s">
        <v>10</v>
      </c>
      <c r="B697" s="199" t="s">
        <v>10</v>
      </c>
      <c r="C697" s="59" t="s">
        <v>24</v>
      </c>
      <c r="D697" s="80" t="s">
        <v>63</v>
      </c>
      <c r="E697" s="42">
        <f t="shared" si="47"/>
        <v>13</v>
      </c>
      <c r="F697" s="81">
        <v>20</v>
      </c>
      <c r="G697" s="49">
        <f t="shared" si="50"/>
        <v>0</v>
      </c>
      <c r="H697" s="75"/>
    </row>
    <row r="698" spans="1:8" ht="39.75" customHeight="1" thickBot="1">
      <c r="A698" s="198" t="s">
        <v>10</v>
      </c>
      <c r="B698" s="199" t="s">
        <v>12</v>
      </c>
      <c r="C698" s="59" t="s">
        <v>16</v>
      </c>
      <c r="D698" s="96" t="s">
        <v>16</v>
      </c>
      <c r="E698" s="50">
        <f t="shared" si="47"/>
        <v>130</v>
      </c>
      <c r="F698" s="97">
        <v>200</v>
      </c>
      <c r="G698" s="98">
        <f t="shared" si="50"/>
        <v>0</v>
      </c>
      <c r="H698" s="64"/>
    </row>
    <row r="699" spans="1:8" ht="39.75" customHeight="1" thickBot="1">
      <c r="A699" s="198" t="s">
        <v>10</v>
      </c>
      <c r="B699" s="199" t="s">
        <v>10</v>
      </c>
      <c r="C699" s="199" t="s">
        <v>289</v>
      </c>
      <c r="D699" s="87" t="s">
        <v>197</v>
      </c>
      <c r="E699" s="88">
        <f t="shared" si="47"/>
        <v>16.25</v>
      </c>
      <c r="F699" s="89">
        <v>25</v>
      </c>
      <c r="G699" s="90">
        <f t="shared" si="50"/>
        <v>0</v>
      </c>
      <c r="H699" s="223" t="s">
        <v>410</v>
      </c>
    </row>
    <row r="700" spans="1:8" ht="39.75" customHeight="1" thickBot="1">
      <c r="A700" s="198" t="s">
        <v>10</v>
      </c>
      <c r="B700" s="199" t="s">
        <v>10</v>
      </c>
      <c r="C700" s="199" t="s">
        <v>10</v>
      </c>
      <c r="D700" s="68" t="s">
        <v>52</v>
      </c>
      <c r="E700" s="69">
        <f t="shared" si="47"/>
        <v>6.5</v>
      </c>
      <c r="F700" s="70">
        <v>10</v>
      </c>
      <c r="G700" s="73">
        <f t="shared" si="50"/>
        <v>0</v>
      </c>
      <c r="H700" s="225"/>
    </row>
    <row r="701" spans="1:8" ht="39.75" customHeight="1" thickBot="1">
      <c r="A701" s="198" t="s">
        <v>10</v>
      </c>
      <c r="B701" s="199" t="s">
        <v>10</v>
      </c>
      <c r="C701" s="199" t="s">
        <v>10</v>
      </c>
      <c r="D701" s="91" t="s">
        <v>19</v>
      </c>
      <c r="E701" s="92">
        <f t="shared" si="47"/>
        <v>0.32500000000000001</v>
      </c>
      <c r="F701" s="93">
        <v>0.5</v>
      </c>
      <c r="G701" s="94">
        <f t="shared" si="50"/>
        <v>0</v>
      </c>
      <c r="H701" s="65" t="s">
        <v>115</v>
      </c>
    </row>
    <row r="702" spans="1:8" ht="39.75" customHeight="1" thickBot="1">
      <c r="A702" s="198" t="s">
        <v>226</v>
      </c>
      <c r="B702" s="199" t="s">
        <v>9</v>
      </c>
      <c r="C702" s="199" t="s">
        <v>290</v>
      </c>
      <c r="D702" s="86" t="s">
        <v>55</v>
      </c>
      <c r="E702" s="77">
        <f t="shared" si="47"/>
        <v>12.35</v>
      </c>
      <c r="F702" s="78">
        <v>19</v>
      </c>
      <c r="G702" s="95">
        <f t="shared" si="50"/>
        <v>0</v>
      </c>
      <c r="H702" s="205" t="s">
        <v>238</v>
      </c>
    </row>
    <row r="703" spans="1:8" ht="39.75" customHeight="1" thickBot="1">
      <c r="A703" s="198" t="s">
        <v>10</v>
      </c>
      <c r="B703" s="199" t="s">
        <v>10</v>
      </c>
      <c r="C703" s="199" t="s">
        <v>10</v>
      </c>
      <c r="D703" s="68" t="s">
        <v>61</v>
      </c>
      <c r="E703" s="69">
        <f t="shared" si="47"/>
        <v>6.5</v>
      </c>
      <c r="F703" s="70">
        <v>10</v>
      </c>
      <c r="G703" s="73">
        <f t="shared" si="50"/>
        <v>0</v>
      </c>
      <c r="H703" s="205" t="s">
        <v>10</v>
      </c>
    </row>
    <row r="704" spans="1:8" ht="39.75" customHeight="1" thickBot="1">
      <c r="A704" s="198" t="s">
        <v>10</v>
      </c>
      <c r="B704" s="199" t="s">
        <v>10</v>
      </c>
      <c r="C704" s="199" t="s">
        <v>10</v>
      </c>
      <c r="D704" s="82" t="s">
        <v>13</v>
      </c>
      <c r="E704" s="83">
        <f t="shared" si="47"/>
        <v>0.19500000000000001</v>
      </c>
      <c r="F704" s="84">
        <v>0.3</v>
      </c>
      <c r="G704" s="85">
        <f t="shared" si="50"/>
        <v>0</v>
      </c>
      <c r="H704" s="205" t="s">
        <v>10</v>
      </c>
    </row>
    <row r="705" spans="1:8" ht="39.75" customHeight="1" thickBot="1">
      <c r="A705" s="198" t="s">
        <v>10</v>
      </c>
      <c r="B705" s="218" t="s">
        <v>11</v>
      </c>
      <c r="C705" s="59" t="s">
        <v>15</v>
      </c>
      <c r="D705" s="80" t="s">
        <v>55</v>
      </c>
      <c r="E705" s="42">
        <f t="shared" si="47"/>
        <v>35.75</v>
      </c>
      <c r="F705" s="81">
        <v>55</v>
      </c>
      <c r="G705" s="49">
        <f t="shared" si="50"/>
        <v>0</v>
      </c>
      <c r="H705" s="75"/>
    </row>
    <row r="706" spans="1:8" ht="39.75" customHeight="1" thickBot="1">
      <c r="A706" s="198" t="s">
        <v>10</v>
      </c>
      <c r="B706" s="219"/>
      <c r="C706" s="199" t="s">
        <v>40</v>
      </c>
      <c r="D706" s="86" t="s">
        <v>17</v>
      </c>
      <c r="E706" s="77">
        <f t="shared" si="47"/>
        <v>6.5</v>
      </c>
      <c r="F706" s="78">
        <v>10</v>
      </c>
      <c r="G706" s="95">
        <f t="shared" si="50"/>
        <v>0</v>
      </c>
      <c r="H706" s="223" t="s">
        <v>411</v>
      </c>
    </row>
    <row r="707" spans="1:8" ht="39.75" customHeight="1" thickBot="1">
      <c r="A707" s="198" t="s">
        <v>10</v>
      </c>
      <c r="B707" s="219"/>
      <c r="C707" s="199" t="s">
        <v>10</v>
      </c>
      <c r="D707" s="68" t="s">
        <v>97</v>
      </c>
      <c r="E707" s="69">
        <f t="shared" si="47"/>
        <v>1.3</v>
      </c>
      <c r="F707" s="70">
        <v>2</v>
      </c>
      <c r="G707" s="73">
        <f t="shared" si="50"/>
        <v>0</v>
      </c>
      <c r="H707" s="224"/>
    </row>
    <row r="708" spans="1:8" ht="39.75" customHeight="1" thickBot="1">
      <c r="A708" s="198" t="s">
        <v>10</v>
      </c>
      <c r="B708" s="219"/>
      <c r="C708" s="199" t="s">
        <v>10</v>
      </c>
      <c r="D708" s="68" t="s">
        <v>51</v>
      </c>
      <c r="E708" s="69">
        <f t="shared" si="47"/>
        <v>1.3</v>
      </c>
      <c r="F708" s="70">
        <v>2</v>
      </c>
      <c r="G708" s="73">
        <f t="shared" si="50"/>
        <v>0</v>
      </c>
      <c r="H708" s="224"/>
    </row>
    <row r="709" spans="1:8" ht="39.75" customHeight="1" thickBot="1">
      <c r="A709" s="198" t="s">
        <v>10</v>
      </c>
      <c r="B709" s="219"/>
      <c r="C709" s="199" t="s">
        <v>10</v>
      </c>
      <c r="D709" s="68" t="s">
        <v>45</v>
      </c>
      <c r="E709" s="69">
        <f t="shared" si="47"/>
        <v>0.65</v>
      </c>
      <c r="F709" s="70">
        <v>1</v>
      </c>
      <c r="G709" s="73">
        <f t="shared" si="50"/>
        <v>0</v>
      </c>
      <c r="H709" s="225"/>
    </row>
    <row r="710" spans="1:8" ht="39.75" customHeight="1" thickBot="1">
      <c r="A710" s="198" t="s">
        <v>10</v>
      </c>
      <c r="B710" s="219"/>
      <c r="C710" s="199" t="s">
        <v>10</v>
      </c>
      <c r="D710" s="82" t="s">
        <v>123</v>
      </c>
      <c r="E710" s="83">
        <f t="shared" si="47"/>
        <v>0.65</v>
      </c>
      <c r="F710" s="84">
        <v>1</v>
      </c>
      <c r="G710" s="85">
        <f t="shared" si="50"/>
        <v>0</v>
      </c>
      <c r="H710" s="44" t="s">
        <v>21</v>
      </c>
    </row>
    <row r="711" spans="1:8" ht="39.75" customHeight="1" thickBot="1">
      <c r="A711" s="198" t="s">
        <v>10</v>
      </c>
      <c r="B711" s="219"/>
      <c r="C711" s="199" t="s">
        <v>291</v>
      </c>
      <c r="D711" s="105" t="s">
        <v>305</v>
      </c>
      <c r="E711" s="88">
        <f t="shared" si="47"/>
        <v>26</v>
      </c>
      <c r="F711" s="89">
        <v>40</v>
      </c>
      <c r="G711" s="90">
        <f t="shared" si="50"/>
        <v>0</v>
      </c>
      <c r="H711" s="204" t="s">
        <v>394</v>
      </c>
    </row>
    <row r="712" spans="1:8" ht="39.75" customHeight="1" thickBot="1">
      <c r="A712" s="198" t="s">
        <v>10</v>
      </c>
      <c r="B712" s="219"/>
      <c r="C712" s="199" t="s">
        <v>10</v>
      </c>
      <c r="D712" s="68" t="s">
        <v>52</v>
      </c>
      <c r="E712" s="69">
        <f t="shared" si="47"/>
        <v>3.25</v>
      </c>
      <c r="F712" s="70">
        <v>5</v>
      </c>
      <c r="G712" s="73">
        <f t="shared" si="50"/>
        <v>0</v>
      </c>
      <c r="H712" s="204" t="s">
        <v>10</v>
      </c>
    </row>
    <row r="713" spans="1:8" ht="39.75" customHeight="1" thickBot="1">
      <c r="A713" s="198" t="s">
        <v>10</v>
      </c>
      <c r="B713" s="219"/>
      <c r="C713" s="199" t="s">
        <v>10</v>
      </c>
      <c r="D713" s="68" t="s">
        <v>395</v>
      </c>
      <c r="E713" s="69">
        <f t="shared" si="47"/>
        <v>3.25</v>
      </c>
      <c r="F713" s="70">
        <v>5</v>
      </c>
      <c r="G713" s="73">
        <f t="shared" si="50"/>
        <v>0</v>
      </c>
      <c r="H713" s="204" t="s">
        <v>10</v>
      </c>
    </row>
    <row r="714" spans="1:8" ht="39.75" customHeight="1" thickBot="1">
      <c r="A714" s="198" t="s">
        <v>10</v>
      </c>
      <c r="B714" s="219"/>
      <c r="C714" s="199" t="s">
        <v>10</v>
      </c>
      <c r="D714" s="68" t="s">
        <v>53</v>
      </c>
      <c r="E714" s="69">
        <f t="shared" si="47"/>
        <v>3.25</v>
      </c>
      <c r="F714" s="70">
        <v>5</v>
      </c>
      <c r="G714" s="73">
        <f t="shared" si="50"/>
        <v>0</v>
      </c>
      <c r="H714" s="204" t="s">
        <v>10</v>
      </c>
    </row>
    <row r="715" spans="1:8" ht="39.75" customHeight="1" thickBot="1">
      <c r="A715" s="198" t="s">
        <v>10</v>
      </c>
      <c r="B715" s="219"/>
      <c r="C715" s="199" t="s">
        <v>10</v>
      </c>
      <c r="D715" s="68" t="s">
        <v>19</v>
      </c>
      <c r="E715" s="69">
        <f t="shared" si="47"/>
        <v>3.25</v>
      </c>
      <c r="F715" s="70">
        <v>5</v>
      </c>
      <c r="G715" s="73">
        <f t="shared" si="50"/>
        <v>0</v>
      </c>
      <c r="H715" s="204" t="s">
        <v>10</v>
      </c>
    </row>
    <row r="716" spans="1:8" ht="39.75" customHeight="1" thickBot="1">
      <c r="A716" s="198" t="s">
        <v>10</v>
      </c>
      <c r="B716" s="219"/>
      <c r="C716" s="199" t="s">
        <v>10</v>
      </c>
      <c r="D716" s="68" t="s">
        <v>54</v>
      </c>
      <c r="E716" s="69">
        <f t="shared" si="47"/>
        <v>2.2749999999999999</v>
      </c>
      <c r="F716" s="70">
        <v>3.5</v>
      </c>
      <c r="G716" s="73">
        <f t="shared" si="50"/>
        <v>0</v>
      </c>
      <c r="H716" s="204" t="s">
        <v>10</v>
      </c>
    </row>
    <row r="717" spans="1:8" ht="39.75" customHeight="1" thickBot="1">
      <c r="A717" s="198" t="s">
        <v>10</v>
      </c>
      <c r="B717" s="219"/>
      <c r="C717" s="199" t="s">
        <v>10</v>
      </c>
      <c r="D717" s="91" t="s">
        <v>14</v>
      </c>
      <c r="E717" s="92">
        <f t="shared" si="47"/>
        <v>6.5000000000000002E-2</v>
      </c>
      <c r="F717" s="93">
        <v>0.1</v>
      </c>
      <c r="G717" s="94">
        <f t="shared" si="50"/>
        <v>0</v>
      </c>
      <c r="H717" s="204" t="s">
        <v>10</v>
      </c>
    </row>
    <row r="718" spans="1:8" ht="39.75" customHeight="1" thickBot="1">
      <c r="A718" s="198" t="s">
        <v>10</v>
      </c>
      <c r="B718" s="219"/>
      <c r="C718" s="199" t="s">
        <v>292</v>
      </c>
      <c r="D718" s="86" t="s">
        <v>368</v>
      </c>
      <c r="E718" s="77">
        <f t="shared" si="47"/>
        <v>13</v>
      </c>
      <c r="F718" s="78">
        <v>20</v>
      </c>
      <c r="G718" s="95">
        <f t="shared" si="50"/>
        <v>0</v>
      </c>
      <c r="H718" s="205" t="s">
        <v>412</v>
      </c>
    </row>
    <row r="719" spans="1:8" ht="39.75" customHeight="1" thickBot="1">
      <c r="A719" s="198" t="s">
        <v>10</v>
      </c>
      <c r="B719" s="219"/>
      <c r="C719" s="199" t="s">
        <v>10</v>
      </c>
      <c r="D719" s="68" t="s">
        <v>227</v>
      </c>
      <c r="E719" s="69">
        <f t="shared" si="47"/>
        <v>1.3</v>
      </c>
      <c r="F719" s="70">
        <v>2</v>
      </c>
      <c r="G719" s="73">
        <f t="shared" si="50"/>
        <v>0</v>
      </c>
      <c r="H719" s="205" t="s">
        <v>10</v>
      </c>
    </row>
    <row r="720" spans="1:8" ht="39.75" customHeight="1" thickBot="1">
      <c r="A720" s="198" t="s">
        <v>10</v>
      </c>
      <c r="B720" s="219"/>
      <c r="C720" s="199" t="s">
        <v>10</v>
      </c>
      <c r="D720" s="68" t="s">
        <v>82</v>
      </c>
      <c r="E720" s="69">
        <f t="shared" si="47"/>
        <v>0.65</v>
      </c>
      <c r="F720" s="70">
        <v>1</v>
      </c>
      <c r="G720" s="73">
        <f t="shared" si="50"/>
        <v>0</v>
      </c>
      <c r="H720" s="205" t="s">
        <v>10</v>
      </c>
    </row>
    <row r="721" spans="1:8" ht="39.75" customHeight="1" thickBot="1">
      <c r="A721" s="198" t="s">
        <v>10</v>
      </c>
      <c r="B721" s="219"/>
      <c r="C721" s="199" t="s">
        <v>10</v>
      </c>
      <c r="D721" s="68" t="s">
        <v>113</v>
      </c>
      <c r="E721" s="69">
        <f t="shared" si="47"/>
        <v>0.13</v>
      </c>
      <c r="F721" s="70">
        <v>0.2</v>
      </c>
      <c r="G721" s="73">
        <f t="shared" si="50"/>
        <v>0</v>
      </c>
      <c r="H721" s="205" t="s">
        <v>10</v>
      </c>
    </row>
    <row r="722" spans="1:8" ht="39.75" customHeight="1" thickBot="1">
      <c r="A722" s="198" t="s">
        <v>10</v>
      </c>
      <c r="B722" s="219"/>
      <c r="C722" s="199" t="s">
        <v>10</v>
      </c>
      <c r="D722" s="68" t="s">
        <v>14</v>
      </c>
      <c r="E722" s="69">
        <f t="shared" si="47"/>
        <v>6.5000000000000002E-2</v>
      </c>
      <c r="F722" s="70">
        <v>0.1</v>
      </c>
      <c r="G722" s="73">
        <f t="shared" si="50"/>
        <v>0</v>
      </c>
      <c r="H722" s="205" t="s">
        <v>10</v>
      </c>
    </row>
    <row r="723" spans="1:8" ht="39.75" customHeight="1" thickBot="1">
      <c r="A723" s="198" t="s">
        <v>10</v>
      </c>
      <c r="B723" s="219"/>
      <c r="C723" s="199" t="s">
        <v>10</v>
      </c>
      <c r="D723" s="82" t="s">
        <v>153</v>
      </c>
      <c r="E723" s="83">
        <f t="shared" ref="E723:E726" si="51">F723*0.65</f>
        <v>6.5000000000000002E-2</v>
      </c>
      <c r="F723" s="84">
        <v>0.1</v>
      </c>
      <c r="G723" s="85">
        <f t="shared" si="50"/>
        <v>0</v>
      </c>
      <c r="H723" s="205" t="s">
        <v>10</v>
      </c>
    </row>
    <row r="724" spans="1:8" s="32" customFormat="1" ht="39.75" customHeight="1" thickBot="1">
      <c r="A724" s="198"/>
      <c r="B724" s="220"/>
      <c r="C724" s="59" t="s">
        <v>20</v>
      </c>
      <c r="D724" s="80" t="s">
        <v>48</v>
      </c>
      <c r="E724" s="42">
        <f t="shared" si="51"/>
        <v>13</v>
      </c>
      <c r="F724" s="81">
        <v>20</v>
      </c>
      <c r="G724" s="49">
        <f t="shared" ref="G724" si="52">$G$1*E724+$G$2*F724</f>
        <v>0</v>
      </c>
      <c r="H724" s="75"/>
    </row>
    <row r="725" spans="1:8" ht="39.75" customHeight="1" thickBot="1">
      <c r="A725" s="198" t="s">
        <v>10</v>
      </c>
      <c r="B725" s="199" t="s">
        <v>12</v>
      </c>
      <c r="C725" s="59" t="s">
        <v>16</v>
      </c>
      <c r="D725" s="96" t="s">
        <v>16</v>
      </c>
      <c r="E725" s="50">
        <f t="shared" si="51"/>
        <v>130</v>
      </c>
      <c r="F725" s="97">
        <v>200</v>
      </c>
      <c r="G725" s="98">
        <f t="shared" si="50"/>
        <v>0</v>
      </c>
      <c r="H725" s="66"/>
    </row>
    <row r="726" spans="1:8" ht="39.75" customHeight="1" thickBot="1">
      <c r="A726" s="198" t="s">
        <v>10</v>
      </c>
      <c r="B726" s="199" t="s">
        <v>10</v>
      </c>
      <c r="C726" s="59" t="s">
        <v>457</v>
      </c>
      <c r="D726" s="80" t="s">
        <v>458</v>
      </c>
      <c r="E726" s="42">
        <f t="shared" si="51"/>
        <v>6.5</v>
      </c>
      <c r="F726" s="81">
        <v>10</v>
      </c>
      <c r="G726" s="49">
        <f t="shared" si="50"/>
        <v>0</v>
      </c>
      <c r="H726" s="67"/>
    </row>
  </sheetData>
  <mergeCells count="302">
    <mergeCell ref="H528:H534"/>
    <mergeCell ref="B61:B62"/>
    <mergeCell ref="C137:C144"/>
    <mergeCell ref="H137:H144"/>
    <mergeCell ref="C172:C179"/>
    <mergeCell ref="H172:H178"/>
    <mergeCell ref="C226:C234"/>
    <mergeCell ref="H226:H234"/>
    <mergeCell ref="C310:C314"/>
    <mergeCell ref="H310:H314"/>
    <mergeCell ref="H210:H211"/>
    <mergeCell ref="H269:H272"/>
    <mergeCell ref="H292:H295"/>
    <mergeCell ref="H236:H241"/>
    <mergeCell ref="B310:B315"/>
    <mergeCell ref="H249:H251"/>
    <mergeCell ref="H252:H256"/>
    <mergeCell ref="H260:H267"/>
    <mergeCell ref="H274:H280"/>
    <mergeCell ref="H281:H286"/>
    <mergeCell ref="H243:H247"/>
    <mergeCell ref="H514:H518"/>
    <mergeCell ref="H520:H526"/>
    <mergeCell ref="H508:H512"/>
    <mergeCell ref="B705:B724"/>
    <mergeCell ref="H560:H565"/>
    <mergeCell ref="H601:H606"/>
    <mergeCell ref="H624:H629"/>
    <mergeCell ref="H654:H658"/>
    <mergeCell ref="H678:H680"/>
    <mergeCell ref="H706:H709"/>
    <mergeCell ref="H699:H700"/>
    <mergeCell ref="H718:H723"/>
    <mergeCell ref="H668:H671"/>
    <mergeCell ref="H682:H689"/>
    <mergeCell ref="H690:H696"/>
    <mergeCell ref="H702:H704"/>
    <mergeCell ref="H711:H717"/>
    <mergeCell ref="H614:H618"/>
    <mergeCell ref="H638:H642"/>
    <mergeCell ref="H644:H650"/>
    <mergeCell ref="C673:C674"/>
    <mergeCell ref="H673:H674"/>
    <mergeCell ref="C586:C592"/>
    <mergeCell ref="H586:H592"/>
    <mergeCell ref="B559:B593"/>
    <mergeCell ref="C608:C613"/>
    <mergeCell ref="H608:H613"/>
    <mergeCell ref="H660:H667"/>
    <mergeCell ref="H537:H538"/>
    <mergeCell ref="H539:H546"/>
    <mergeCell ref="H567:H577"/>
    <mergeCell ref="H578:H585"/>
    <mergeCell ref="H596:H599"/>
    <mergeCell ref="H547:H551"/>
    <mergeCell ref="H631:H637"/>
    <mergeCell ref="H553:H554"/>
    <mergeCell ref="H498:H502"/>
    <mergeCell ref="H382:H387"/>
    <mergeCell ref="H388:H393"/>
    <mergeCell ref="H397:H402"/>
    <mergeCell ref="H412:H414"/>
    <mergeCell ref="H416:H419"/>
    <mergeCell ref="H423:H425"/>
    <mergeCell ref="H473:H476"/>
    <mergeCell ref="H379:H380"/>
    <mergeCell ref="H404:H410"/>
    <mergeCell ref="H426:H433"/>
    <mergeCell ref="H441:H446"/>
    <mergeCell ref="H459:H464"/>
    <mergeCell ref="H465:H471"/>
    <mergeCell ref="H478:H481"/>
    <mergeCell ref="H434:H439"/>
    <mergeCell ref="H483:H489"/>
    <mergeCell ref="H452:H457"/>
    <mergeCell ref="H491:H497"/>
    <mergeCell ref="H345:H347"/>
    <mergeCell ref="H357:H365"/>
    <mergeCell ref="H366:H371"/>
    <mergeCell ref="H376:H377"/>
    <mergeCell ref="H297:H301"/>
    <mergeCell ref="H302:H308"/>
    <mergeCell ref="H320:H325"/>
    <mergeCell ref="H349:H355"/>
    <mergeCell ref="H316:H317"/>
    <mergeCell ref="H335:H343"/>
    <mergeCell ref="H213:H219"/>
    <mergeCell ref="H220:H224"/>
    <mergeCell ref="A702:A726"/>
    <mergeCell ref="B702:B704"/>
    <mergeCell ref="C702:C704"/>
    <mergeCell ref="C706:C710"/>
    <mergeCell ref="C711:C717"/>
    <mergeCell ref="C718:C723"/>
    <mergeCell ref="B725:B726"/>
    <mergeCell ref="B623:B643"/>
    <mergeCell ref="C638:C642"/>
    <mergeCell ref="B644:B651"/>
    <mergeCell ref="C644:C650"/>
    <mergeCell ref="B620:B621"/>
    <mergeCell ref="C624:C630"/>
    <mergeCell ref="C631:C637"/>
    <mergeCell ref="B473:B477"/>
    <mergeCell ref="H327:H329"/>
    <mergeCell ref="H330:H333"/>
    <mergeCell ref="A652:A675"/>
    <mergeCell ref="C654:C659"/>
    <mergeCell ref="C660:C667"/>
    <mergeCell ref="C668:C671"/>
    <mergeCell ref="B673:B675"/>
    <mergeCell ref="H34:H37"/>
    <mergeCell ref="H45:H50"/>
    <mergeCell ref="H51:H57"/>
    <mergeCell ref="H69:H73"/>
    <mergeCell ref="H74:H83"/>
    <mergeCell ref="H86:H91"/>
    <mergeCell ref="H92:H99"/>
    <mergeCell ref="H182:H194"/>
    <mergeCell ref="H200:H204"/>
    <mergeCell ref="H39:H43"/>
    <mergeCell ref="H64:H67"/>
    <mergeCell ref="H100:H105"/>
    <mergeCell ref="H117:H118"/>
    <mergeCell ref="H148:H154"/>
    <mergeCell ref="H195:H198"/>
    <mergeCell ref="H120:H128"/>
    <mergeCell ref="H129:H133"/>
    <mergeCell ref="H145:H146"/>
    <mergeCell ref="H162:H170"/>
    <mergeCell ref="H156:H161"/>
    <mergeCell ref="H107:H109"/>
    <mergeCell ref="A676:A701"/>
    <mergeCell ref="B677:B697"/>
    <mergeCell ref="C678:C681"/>
    <mergeCell ref="C682:C689"/>
    <mergeCell ref="C690:C696"/>
    <mergeCell ref="B698:B701"/>
    <mergeCell ref="C699:C701"/>
    <mergeCell ref="A596:A621"/>
    <mergeCell ref="B596:B599"/>
    <mergeCell ref="C596:C599"/>
    <mergeCell ref="B600:B619"/>
    <mergeCell ref="C601:C607"/>
    <mergeCell ref="C614:C618"/>
    <mergeCell ref="A622:A651"/>
    <mergeCell ref="B653:B672"/>
    <mergeCell ref="A478:A505"/>
    <mergeCell ref="B478:B481"/>
    <mergeCell ref="C478:C481"/>
    <mergeCell ref="B482:B503"/>
    <mergeCell ref="C483:C490"/>
    <mergeCell ref="C491:C497"/>
    <mergeCell ref="C498:C502"/>
    <mergeCell ref="B504:B505"/>
    <mergeCell ref="A450:A477"/>
    <mergeCell ref="B451:B472"/>
    <mergeCell ref="C452:C458"/>
    <mergeCell ref="C459:C464"/>
    <mergeCell ref="C473:C476"/>
    <mergeCell ref="C465:C471"/>
    <mergeCell ref="A397:A422"/>
    <mergeCell ref="B397:B402"/>
    <mergeCell ref="B288:B289"/>
    <mergeCell ref="C182:C194"/>
    <mergeCell ref="C195:C199"/>
    <mergeCell ref="C200:C204"/>
    <mergeCell ref="B206:B207"/>
    <mergeCell ref="A208:A235"/>
    <mergeCell ref="B209:B225"/>
    <mergeCell ref="C210:C212"/>
    <mergeCell ref="C213:C219"/>
    <mergeCell ref="C220:C224"/>
    <mergeCell ref="B226:B235"/>
    <mergeCell ref="A236:A259"/>
    <mergeCell ref="B236:B241"/>
    <mergeCell ref="C236:C241"/>
    <mergeCell ref="B242:B257"/>
    <mergeCell ref="C243:C248"/>
    <mergeCell ref="C249:C251"/>
    <mergeCell ref="C252:C256"/>
    <mergeCell ref="B258:B259"/>
    <mergeCell ref="A260:A289"/>
    <mergeCell ref="B528:B536"/>
    <mergeCell ref="C553:C554"/>
    <mergeCell ref="A423:A449"/>
    <mergeCell ref="B423:B425"/>
    <mergeCell ref="A316:A344"/>
    <mergeCell ref="B86:B91"/>
    <mergeCell ref="C86:C91"/>
    <mergeCell ref="B92:B110"/>
    <mergeCell ref="C92:C99"/>
    <mergeCell ref="C100:C106"/>
    <mergeCell ref="C107:C109"/>
    <mergeCell ref="B111:B112"/>
    <mergeCell ref="C281:C286"/>
    <mergeCell ref="B137:B144"/>
    <mergeCell ref="B268:B287"/>
    <mergeCell ref="C269:C273"/>
    <mergeCell ref="C274:C280"/>
    <mergeCell ref="C423:C425"/>
    <mergeCell ref="B426:B447"/>
    <mergeCell ref="C426:C433"/>
    <mergeCell ref="C434:C440"/>
    <mergeCell ref="C441:C446"/>
    <mergeCell ref="B448:B449"/>
    <mergeCell ref="B421:B422"/>
    <mergeCell ref="A375:A396"/>
    <mergeCell ref="B376:B394"/>
    <mergeCell ref="C376:C377"/>
    <mergeCell ref="C379:C381"/>
    <mergeCell ref="C382:C387"/>
    <mergeCell ref="C388:C393"/>
    <mergeCell ref="A558:A595"/>
    <mergeCell ref="C560:C566"/>
    <mergeCell ref="C567:C577"/>
    <mergeCell ref="C578:C585"/>
    <mergeCell ref="B594:B595"/>
    <mergeCell ref="A506:A536"/>
    <mergeCell ref="B507:B527"/>
    <mergeCell ref="C508:C513"/>
    <mergeCell ref="C514:C518"/>
    <mergeCell ref="C520:C526"/>
    <mergeCell ref="C528:C534"/>
    <mergeCell ref="A537:A557"/>
    <mergeCell ref="B537:B538"/>
    <mergeCell ref="C537:C538"/>
    <mergeCell ref="B539:B555"/>
    <mergeCell ref="C539:C546"/>
    <mergeCell ref="C547:C552"/>
    <mergeCell ref="B556:B557"/>
    <mergeCell ref="B395:B396"/>
    <mergeCell ref="B316:B318"/>
    <mergeCell ref="B319:B334"/>
    <mergeCell ref="C320:C326"/>
    <mergeCell ref="C327:C329"/>
    <mergeCell ref="C330:C333"/>
    <mergeCell ref="B335:B344"/>
    <mergeCell ref="C397:C402"/>
    <mergeCell ref="B403:B420"/>
    <mergeCell ref="C404:C411"/>
    <mergeCell ref="C412:C414"/>
    <mergeCell ref="C416:C419"/>
    <mergeCell ref="A345:A374"/>
    <mergeCell ref="B345:B347"/>
    <mergeCell ref="C345:C347"/>
    <mergeCell ref="B348:B372"/>
    <mergeCell ref="C349:C356"/>
    <mergeCell ref="C357:C365"/>
    <mergeCell ref="C366:C371"/>
    <mergeCell ref="B373:B374"/>
    <mergeCell ref="B145:B171"/>
    <mergeCell ref="C145:C146"/>
    <mergeCell ref="C148:C155"/>
    <mergeCell ref="C156:C161"/>
    <mergeCell ref="C162:C170"/>
    <mergeCell ref="B172:B180"/>
    <mergeCell ref="A181:A207"/>
    <mergeCell ref="B182:B205"/>
    <mergeCell ref="B291:B309"/>
    <mergeCell ref="C292:C296"/>
    <mergeCell ref="C297:C301"/>
    <mergeCell ref="C302:C308"/>
    <mergeCell ref="A290:A315"/>
    <mergeCell ref="C316:C317"/>
    <mergeCell ref="C335:C343"/>
    <mergeCell ref="A34:A60"/>
    <mergeCell ref="B34:B37"/>
    <mergeCell ref="C34:C37"/>
    <mergeCell ref="B38:B58"/>
    <mergeCell ref="C39:C44"/>
    <mergeCell ref="C45:C50"/>
    <mergeCell ref="C51:C57"/>
    <mergeCell ref="B59:B60"/>
    <mergeCell ref="B260:B267"/>
    <mergeCell ref="C260:C267"/>
    <mergeCell ref="A113:A136"/>
    <mergeCell ref="B113:B115"/>
    <mergeCell ref="B116:B134"/>
    <mergeCell ref="C117:C119"/>
    <mergeCell ref="C120:C128"/>
    <mergeCell ref="C129:C133"/>
    <mergeCell ref="B135:B136"/>
    <mergeCell ref="A61:A85"/>
    <mergeCell ref="B63:B84"/>
    <mergeCell ref="C64:C68"/>
    <mergeCell ref="C69:C73"/>
    <mergeCell ref="C74:C83"/>
    <mergeCell ref="A86:A112"/>
    <mergeCell ref="A137:A180"/>
    <mergeCell ref="H6:H11"/>
    <mergeCell ref="E1:E2"/>
    <mergeCell ref="A1:D2"/>
    <mergeCell ref="A4:A33"/>
    <mergeCell ref="B5:B31"/>
    <mergeCell ref="C6:C12"/>
    <mergeCell ref="C13:C18"/>
    <mergeCell ref="C19:C25"/>
    <mergeCell ref="B32:B33"/>
    <mergeCell ref="C26:C30"/>
    <mergeCell ref="H26:H30"/>
    <mergeCell ref="H13:H18"/>
    <mergeCell ref="H19:H25"/>
  </mergeCells>
  <phoneticPr fontId="7" type="noConversion"/>
  <printOptions horizontalCentered="1"/>
  <pageMargins left="0.7" right="0.7" top="0.75" bottom="0.75" header="0.3" footer="0.3"/>
  <pageSetup paperSize="9" scale="37" fitToHeight="0" orientation="portrait" r:id="rId1"/>
  <rowBreaks count="25" manualBreakCount="25">
    <brk id="33" max="7" man="1"/>
    <brk id="60" max="7" man="1"/>
    <brk id="85" max="7" man="1"/>
    <brk id="112" max="7" man="1"/>
    <brk id="136" max="7" man="1"/>
    <brk id="180" max="7" man="1"/>
    <brk id="207" max="7" man="1"/>
    <brk id="235" max="7" man="1"/>
    <brk id="259" max="7" man="1"/>
    <brk id="289" max="7" man="1"/>
    <brk id="315" max="7" man="1"/>
    <brk id="344" max="7" man="1"/>
    <brk id="374" max="7" man="1"/>
    <brk id="396" max="7" man="1"/>
    <brk id="422" max="7" man="1"/>
    <brk id="449" max="7" man="1"/>
    <brk id="477" max="7" man="1"/>
    <brk id="505" max="7" man="1"/>
    <brk id="536" max="7" man="1"/>
    <brk id="557" max="7" man="1"/>
    <brk id="595" max="7" man="1"/>
    <brk id="621" max="7" man="1"/>
    <brk id="651" max="7" man="1"/>
    <brk id="675" max="7" man="1"/>
    <brk id="701" max="7" man="1"/>
  </rowBreaks>
  <colBreaks count="3" manualBreakCount="3">
    <brk id="1" max="757" man="1"/>
    <brk id="2" max="757" man="1"/>
    <brk id="3" max="75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3"/>
  <sheetViews>
    <sheetView showGridLines="0" view="pageBreakPreview" zoomScale="70" zoomScaleNormal="70" zoomScaleSheetLayoutView="70" workbookViewId="0">
      <selection activeCell="E1" sqref="E1:G2"/>
    </sheetView>
  </sheetViews>
  <sheetFormatPr defaultRowHeight="16.5"/>
  <cols>
    <col min="1" max="1" width="12.625" style="18" customWidth="1"/>
    <col min="2" max="2" width="12.625" style="13" customWidth="1"/>
    <col min="3" max="3" width="25.625" style="13" customWidth="1"/>
    <col min="4" max="4" width="40.625" style="13" customWidth="1"/>
    <col min="5" max="5" width="15.625" style="14" customWidth="1"/>
    <col min="6" max="6" width="15.625" style="15" customWidth="1"/>
    <col min="7" max="7" width="15.625" style="16" customWidth="1"/>
    <col min="8" max="8" width="80.625" style="19" customWidth="1"/>
    <col min="9" max="16384" width="9" style="20"/>
  </cols>
  <sheetData>
    <row r="1" spans="1:8" s="3" customFormat="1" ht="40.5" customHeight="1" thickBot="1">
      <c r="A1" s="192" t="str">
        <f>'레시피 '!A1:D2</f>
        <v>[2026년 4월 유아 일반형 레시피]</v>
      </c>
      <c r="B1" s="193"/>
      <c r="C1" s="193"/>
      <c r="D1" s="234"/>
      <c r="E1" s="190" t="s">
        <v>0</v>
      </c>
      <c r="F1" s="61" t="s">
        <v>488</v>
      </c>
      <c r="G1" s="11">
        <v>0</v>
      </c>
      <c r="H1" s="238"/>
    </row>
    <row r="2" spans="1:8" s="3" customFormat="1" ht="40.5" customHeight="1" thickBot="1">
      <c r="A2" s="235"/>
      <c r="B2" s="236"/>
      <c r="C2" s="236"/>
      <c r="D2" s="237"/>
      <c r="E2" s="191"/>
      <c r="F2" s="61" t="s">
        <v>489</v>
      </c>
      <c r="G2" s="12">
        <v>0</v>
      </c>
      <c r="H2" s="239"/>
    </row>
    <row r="3" spans="1:8" s="4" customFormat="1" ht="40.5" customHeight="1" thickBot="1">
      <c r="A3" s="25" t="s">
        <v>1</v>
      </c>
      <c r="B3" s="26" t="s">
        <v>2</v>
      </c>
      <c r="C3" s="26" t="s">
        <v>3</v>
      </c>
      <c r="D3" s="35" t="s">
        <v>6</v>
      </c>
      <c r="E3" s="36" t="s">
        <v>26</v>
      </c>
      <c r="F3" s="35" t="s">
        <v>25</v>
      </c>
      <c r="G3" s="37" t="s">
        <v>7</v>
      </c>
      <c r="H3" s="27" t="s">
        <v>5</v>
      </c>
    </row>
    <row r="4" spans="1:8" s="32" customFormat="1" ht="39" customHeight="1" thickBot="1">
      <c r="A4" s="240" t="s">
        <v>38</v>
      </c>
      <c r="B4" s="145" t="s">
        <v>9</v>
      </c>
      <c r="C4" s="145" t="s">
        <v>42</v>
      </c>
      <c r="D4" s="80" t="s">
        <v>293</v>
      </c>
      <c r="E4" s="42">
        <f t="shared" ref="E4" si="0">F4*0.65</f>
        <v>32.5</v>
      </c>
      <c r="F4" s="81">
        <v>50</v>
      </c>
      <c r="G4" s="49">
        <f t="shared" ref="G4" si="1">$G$1*E4+$G$2*F4</f>
        <v>0</v>
      </c>
      <c r="H4" s="182"/>
    </row>
    <row r="5" spans="1:8" s="32" customFormat="1" ht="39.75" customHeight="1" thickBot="1">
      <c r="A5" s="241"/>
      <c r="B5" s="199" t="s">
        <v>11</v>
      </c>
      <c r="C5" s="145" t="s">
        <v>15</v>
      </c>
      <c r="D5" s="96" t="s">
        <v>55</v>
      </c>
      <c r="E5" s="50">
        <f t="shared" ref="E5:E27" si="2">F5*0.65</f>
        <v>35.75</v>
      </c>
      <c r="F5" s="97">
        <v>55</v>
      </c>
      <c r="G5" s="51">
        <f t="shared" ref="G5:G27" si="3">$G$1*E5+$G$2*F5</f>
        <v>0</v>
      </c>
      <c r="H5" s="146"/>
    </row>
    <row r="6" spans="1:8" s="32" customFormat="1" ht="39.75" customHeight="1" thickBot="1">
      <c r="A6" s="241"/>
      <c r="B6" s="199" t="s">
        <v>10</v>
      </c>
      <c r="C6" s="199" t="s">
        <v>43</v>
      </c>
      <c r="D6" s="87" t="s">
        <v>64</v>
      </c>
      <c r="E6" s="88">
        <f t="shared" si="2"/>
        <v>1.9500000000000002</v>
      </c>
      <c r="F6" s="89">
        <v>3</v>
      </c>
      <c r="G6" s="90">
        <f t="shared" si="3"/>
        <v>0</v>
      </c>
      <c r="H6" s="243" t="s">
        <v>229</v>
      </c>
    </row>
    <row r="7" spans="1:8" s="32" customFormat="1" ht="39.75" customHeight="1" thickBot="1">
      <c r="A7" s="241"/>
      <c r="B7" s="199" t="s">
        <v>10</v>
      </c>
      <c r="C7" s="199" t="s">
        <v>10</v>
      </c>
      <c r="D7" s="68" t="s">
        <v>30</v>
      </c>
      <c r="E7" s="69">
        <f t="shared" si="2"/>
        <v>0.65</v>
      </c>
      <c r="F7" s="70">
        <v>1</v>
      </c>
      <c r="G7" s="73">
        <f t="shared" si="3"/>
        <v>0</v>
      </c>
      <c r="H7" s="244"/>
    </row>
    <row r="8" spans="1:8" s="32" customFormat="1" ht="39.75" customHeight="1" thickBot="1">
      <c r="A8" s="241"/>
      <c r="B8" s="199" t="s">
        <v>10</v>
      </c>
      <c r="C8" s="199" t="s">
        <v>10</v>
      </c>
      <c r="D8" s="68" t="s">
        <v>44</v>
      </c>
      <c r="E8" s="69">
        <f t="shared" si="2"/>
        <v>0.65</v>
      </c>
      <c r="F8" s="70">
        <v>1</v>
      </c>
      <c r="G8" s="73">
        <f t="shared" si="3"/>
        <v>0</v>
      </c>
      <c r="H8" s="245"/>
    </row>
    <row r="9" spans="1:8" s="32" customFormat="1" ht="39.75" customHeight="1" thickBot="1">
      <c r="A9" s="241"/>
      <c r="B9" s="199" t="s">
        <v>10</v>
      </c>
      <c r="C9" s="199" t="s">
        <v>10</v>
      </c>
      <c r="D9" s="91" t="s">
        <v>13</v>
      </c>
      <c r="E9" s="92">
        <f t="shared" si="2"/>
        <v>0.32500000000000001</v>
      </c>
      <c r="F9" s="93">
        <v>0.5</v>
      </c>
      <c r="G9" s="94">
        <f t="shared" si="3"/>
        <v>0</v>
      </c>
      <c r="H9" s="44" t="s">
        <v>21</v>
      </c>
    </row>
    <row r="10" spans="1:8" s="32" customFormat="1" ht="39.75" customHeight="1" thickBot="1">
      <c r="A10" s="241"/>
      <c r="B10" s="199" t="s">
        <v>10</v>
      </c>
      <c r="C10" s="199" t="s">
        <v>132</v>
      </c>
      <c r="D10" s="76" t="s">
        <v>297</v>
      </c>
      <c r="E10" s="77">
        <f t="shared" si="2"/>
        <v>13</v>
      </c>
      <c r="F10" s="78">
        <v>20</v>
      </c>
      <c r="G10" s="79">
        <f t="shared" si="3"/>
        <v>0</v>
      </c>
      <c r="H10" s="227" t="s">
        <v>485</v>
      </c>
    </row>
    <row r="11" spans="1:8" s="32" customFormat="1" ht="39.75" customHeight="1" thickBot="1">
      <c r="A11" s="241"/>
      <c r="B11" s="199" t="s">
        <v>10</v>
      </c>
      <c r="C11" s="199" t="s">
        <v>10</v>
      </c>
      <c r="D11" s="68" t="s">
        <v>108</v>
      </c>
      <c r="E11" s="69">
        <f t="shared" si="2"/>
        <v>6.5</v>
      </c>
      <c r="F11" s="70">
        <v>10</v>
      </c>
      <c r="G11" s="73">
        <f t="shared" si="3"/>
        <v>0</v>
      </c>
      <c r="H11" s="227" t="s">
        <v>10</v>
      </c>
    </row>
    <row r="12" spans="1:8" s="32" customFormat="1" ht="39.75" customHeight="1" thickBot="1">
      <c r="A12" s="241"/>
      <c r="B12" s="199" t="s">
        <v>10</v>
      </c>
      <c r="C12" s="199" t="s">
        <v>10</v>
      </c>
      <c r="D12" s="68" t="s">
        <v>31</v>
      </c>
      <c r="E12" s="69">
        <f t="shared" si="2"/>
        <v>3.25</v>
      </c>
      <c r="F12" s="70">
        <v>5</v>
      </c>
      <c r="G12" s="71">
        <f t="shared" si="3"/>
        <v>0</v>
      </c>
      <c r="H12" s="227" t="s">
        <v>10</v>
      </c>
    </row>
    <row r="13" spans="1:8" s="32" customFormat="1" ht="39.75" customHeight="1" thickBot="1">
      <c r="A13" s="241"/>
      <c r="B13" s="199" t="s">
        <v>10</v>
      </c>
      <c r="C13" s="199" t="s">
        <v>10</v>
      </c>
      <c r="D13" s="68" t="s">
        <v>109</v>
      </c>
      <c r="E13" s="69">
        <f t="shared" si="2"/>
        <v>3.25</v>
      </c>
      <c r="F13" s="70">
        <v>5</v>
      </c>
      <c r="G13" s="73">
        <f t="shared" si="3"/>
        <v>0</v>
      </c>
      <c r="H13" s="227" t="s">
        <v>10</v>
      </c>
    </row>
    <row r="14" spans="1:8" s="32" customFormat="1" ht="39.75" customHeight="1" thickBot="1">
      <c r="A14" s="241"/>
      <c r="B14" s="199" t="s">
        <v>10</v>
      </c>
      <c r="C14" s="199" t="s">
        <v>10</v>
      </c>
      <c r="D14" s="68" t="s">
        <v>93</v>
      </c>
      <c r="E14" s="69">
        <f t="shared" si="2"/>
        <v>3.25</v>
      </c>
      <c r="F14" s="70">
        <v>5</v>
      </c>
      <c r="G14" s="71">
        <f t="shared" si="3"/>
        <v>0</v>
      </c>
      <c r="H14" s="227" t="s">
        <v>10</v>
      </c>
    </row>
    <row r="15" spans="1:8" s="32" customFormat="1" ht="39.75" customHeight="1" thickBot="1">
      <c r="A15" s="241"/>
      <c r="B15" s="199" t="s">
        <v>10</v>
      </c>
      <c r="C15" s="199" t="s">
        <v>10</v>
      </c>
      <c r="D15" s="68" t="s">
        <v>46</v>
      </c>
      <c r="E15" s="69">
        <f t="shared" si="2"/>
        <v>3.25</v>
      </c>
      <c r="F15" s="70">
        <v>5</v>
      </c>
      <c r="G15" s="71">
        <f t="shared" si="3"/>
        <v>0</v>
      </c>
      <c r="H15" s="227" t="s">
        <v>10</v>
      </c>
    </row>
    <row r="16" spans="1:8" s="32" customFormat="1" ht="39.75" customHeight="1" thickBot="1">
      <c r="A16" s="241"/>
      <c r="B16" s="199" t="s">
        <v>10</v>
      </c>
      <c r="C16" s="199" t="s">
        <v>10</v>
      </c>
      <c r="D16" s="68" t="s">
        <v>19</v>
      </c>
      <c r="E16" s="69">
        <f t="shared" si="2"/>
        <v>1.3</v>
      </c>
      <c r="F16" s="70">
        <v>2</v>
      </c>
      <c r="G16" s="71">
        <f t="shared" si="3"/>
        <v>0</v>
      </c>
      <c r="H16" s="227" t="s">
        <v>10</v>
      </c>
    </row>
    <row r="17" spans="1:8" s="32" customFormat="1" ht="39.75" customHeight="1" thickBot="1">
      <c r="A17" s="241"/>
      <c r="B17" s="199" t="s">
        <v>10</v>
      </c>
      <c r="C17" s="199" t="s">
        <v>10</v>
      </c>
      <c r="D17" s="68" t="s">
        <v>113</v>
      </c>
      <c r="E17" s="69">
        <f t="shared" si="2"/>
        <v>0.32500000000000001</v>
      </c>
      <c r="F17" s="70">
        <v>0.5</v>
      </c>
      <c r="G17" s="71">
        <f t="shared" si="3"/>
        <v>0</v>
      </c>
      <c r="H17" s="227" t="s">
        <v>10</v>
      </c>
    </row>
    <row r="18" spans="1:8" s="32" customFormat="1" ht="39.75" customHeight="1" thickBot="1">
      <c r="A18" s="241"/>
      <c r="B18" s="199" t="s">
        <v>10</v>
      </c>
      <c r="C18" s="199" t="s">
        <v>10</v>
      </c>
      <c r="D18" s="82" t="s">
        <v>13</v>
      </c>
      <c r="E18" s="83">
        <f t="shared" si="2"/>
        <v>0.32500000000000001</v>
      </c>
      <c r="F18" s="84">
        <v>0.5</v>
      </c>
      <c r="G18" s="104">
        <f t="shared" si="3"/>
        <v>0</v>
      </c>
      <c r="H18" s="227" t="s">
        <v>10</v>
      </c>
    </row>
    <row r="19" spans="1:8" s="32" customFormat="1" ht="39.75" customHeight="1" thickBot="1">
      <c r="A19" s="241"/>
      <c r="B19" s="199" t="s">
        <v>10</v>
      </c>
      <c r="C19" s="199" t="s">
        <v>258</v>
      </c>
      <c r="D19" s="87" t="s">
        <v>56</v>
      </c>
      <c r="E19" s="88">
        <f t="shared" si="2"/>
        <v>9.75</v>
      </c>
      <c r="F19" s="89">
        <v>15</v>
      </c>
      <c r="G19" s="90">
        <f t="shared" si="3"/>
        <v>0</v>
      </c>
      <c r="H19" s="246" t="s">
        <v>343</v>
      </c>
    </row>
    <row r="20" spans="1:8" s="32" customFormat="1" ht="39.75" customHeight="1" thickBot="1">
      <c r="A20" s="241"/>
      <c r="B20" s="199" t="s">
        <v>10</v>
      </c>
      <c r="C20" s="199" t="s">
        <v>10</v>
      </c>
      <c r="D20" s="68" t="s">
        <v>31</v>
      </c>
      <c r="E20" s="69">
        <f t="shared" si="2"/>
        <v>0.97500000000000009</v>
      </c>
      <c r="F20" s="70">
        <v>1.5</v>
      </c>
      <c r="G20" s="73">
        <f t="shared" si="3"/>
        <v>0</v>
      </c>
      <c r="H20" s="246" t="s">
        <v>10</v>
      </c>
    </row>
    <row r="21" spans="1:8" s="32" customFormat="1" ht="39.75" customHeight="1" thickBot="1">
      <c r="A21" s="241"/>
      <c r="B21" s="199" t="s">
        <v>10</v>
      </c>
      <c r="C21" s="199" t="s">
        <v>10</v>
      </c>
      <c r="D21" s="68" t="s">
        <v>19</v>
      </c>
      <c r="E21" s="69">
        <f t="shared" si="2"/>
        <v>0.97500000000000009</v>
      </c>
      <c r="F21" s="70">
        <v>1.5</v>
      </c>
      <c r="G21" s="73">
        <f t="shared" si="3"/>
        <v>0</v>
      </c>
      <c r="H21" s="246" t="s">
        <v>10</v>
      </c>
    </row>
    <row r="22" spans="1:8" s="32" customFormat="1" ht="39.75" customHeight="1" thickBot="1">
      <c r="A22" s="241"/>
      <c r="B22" s="199" t="s">
        <v>10</v>
      </c>
      <c r="C22" s="199" t="s">
        <v>10</v>
      </c>
      <c r="D22" s="68" t="s">
        <v>239</v>
      </c>
      <c r="E22" s="69">
        <f t="shared" si="2"/>
        <v>0.65</v>
      </c>
      <c r="F22" s="70">
        <v>1</v>
      </c>
      <c r="G22" s="73">
        <f t="shared" si="3"/>
        <v>0</v>
      </c>
      <c r="H22" s="246" t="s">
        <v>10</v>
      </c>
    </row>
    <row r="23" spans="1:8" s="32" customFormat="1" ht="39.75" customHeight="1" thickBot="1">
      <c r="A23" s="241"/>
      <c r="B23" s="199" t="s">
        <v>10</v>
      </c>
      <c r="C23" s="199" t="s">
        <v>10</v>
      </c>
      <c r="D23" s="68" t="s">
        <v>47</v>
      </c>
      <c r="E23" s="69">
        <f t="shared" si="2"/>
        <v>0.32500000000000001</v>
      </c>
      <c r="F23" s="70">
        <v>0.5</v>
      </c>
      <c r="G23" s="73">
        <f t="shared" si="3"/>
        <v>0</v>
      </c>
      <c r="H23" s="246" t="s">
        <v>10</v>
      </c>
    </row>
    <row r="24" spans="1:8" s="32" customFormat="1" ht="39.75" customHeight="1" thickBot="1">
      <c r="A24" s="241"/>
      <c r="B24" s="199" t="s">
        <v>10</v>
      </c>
      <c r="C24" s="199" t="s">
        <v>10</v>
      </c>
      <c r="D24" s="91" t="s">
        <v>13</v>
      </c>
      <c r="E24" s="92">
        <f t="shared" si="2"/>
        <v>6.5000000000000002E-2</v>
      </c>
      <c r="F24" s="93">
        <v>0.1</v>
      </c>
      <c r="G24" s="94">
        <f t="shared" si="3"/>
        <v>0</v>
      </c>
      <c r="H24" s="246" t="s">
        <v>10</v>
      </c>
    </row>
    <row r="25" spans="1:8" s="32" customFormat="1" ht="39.75" customHeight="1" thickBot="1">
      <c r="A25" s="241"/>
      <c r="B25" s="199" t="s">
        <v>10</v>
      </c>
      <c r="C25" s="149" t="s">
        <v>20</v>
      </c>
      <c r="D25" s="96" t="s">
        <v>48</v>
      </c>
      <c r="E25" s="50">
        <f t="shared" si="2"/>
        <v>13</v>
      </c>
      <c r="F25" s="97">
        <v>20</v>
      </c>
      <c r="G25" s="98">
        <f t="shared" si="3"/>
        <v>0</v>
      </c>
      <c r="H25" s="183"/>
    </row>
    <row r="26" spans="1:8" ht="36.75" customHeight="1" thickBot="1">
      <c r="A26" s="241"/>
      <c r="B26" s="199" t="s">
        <v>12</v>
      </c>
      <c r="C26" s="145" t="s">
        <v>16</v>
      </c>
      <c r="D26" s="80" t="s">
        <v>16</v>
      </c>
      <c r="E26" s="42">
        <f t="shared" si="2"/>
        <v>130</v>
      </c>
      <c r="F26" s="81">
        <v>200</v>
      </c>
      <c r="G26" s="49">
        <f t="shared" si="3"/>
        <v>0</v>
      </c>
      <c r="H26" s="111"/>
    </row>
    <row r="27" spans="1:8" ht="37.5" customHeight="1" thickBot="1">
      <c r="A27" s="242"/>
      <c r="B27" s="199" t="s">
        <v>10</v>
      </c>
      <c r="C27" s="145" t="s">
        <v>37</v>
      </c>
      <c r="D27" s="123" t="s">
        <v>321</v>
      </c>
      <c r="E27" s="46">
        <f t="shared" si="2"/>
        <v>26</v>
      </c>
      <c r="F27" s="124">
        <v>40</v>
      </c>
      <c r="G27" s="52">
        <f t="shared" si="3"/>
        <v>0</v>
      </c>
      <c r="H27" s="127" t="s">
        <v>115</v>
      </c>
    </row>
    <row r="205" spans="8:8">
      <c r="H205" s="21"/>
    </row>
    <row r="289" spans="8:8">
      <c r="H289" s="22"/>
    </row>
    <row r="326" spans="8:8">
      <c r="H326" s="22"/>
    </row>
    <row r="418" spans="8:8">
      <c r="H418" s="22"/>
    </row>
    <row r="443" spans="8:8">
      <c r="H443" s="22"/>
    </row>
  </sheetData>
  <mergeCells count="12">
    <mergeCell ref="A1:D2"/>
    <mergeCell ref="E1:E2"/>
    <mergeCell ref="H1:H2"/>
    <mergeCell ref="A4:A27"/>
    <mergeCell ref="B5:B25"/>
    <mergeCell ref="B26:B27"/>
    <mergeCell ref="C6:C9"/>
    <mergeCell ref="H6:H8"/>
    <mergeCell ref="C10:C18"/>
    <mergeCell ref="H10:H18"/>
    <mergeCell ref="C19:C24"/>
    <mergeCell ref="H19:H24"/>
  </mergeCells>
  <phoneticPr fontId="7" type="noConversion"/>
  <conditionalFormatting sqref="H23">
    <cfRule type="containsText" dxfId="0" priority="1" operator="containsText" text="만1">
      <formula>NOT(ISERROR(SEARCH("만1",H23)))</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0" man="1"/>
    <brk id="3" max="3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86"/>
  <sheetViews>
    <sheetView showGridLines="0" view="pageBreakPreview" zoomScale="70" zoomScaleNormal="70" zoomScaleSheetLayoutView="70" workbookViewId="0">
      <selection activeCell="E1" sqref="E1:G2"/>
    </sheetView>
  </sheetViews>
  <sheetFormatPr defaultRowHeight="16.5"/>
  <cols>
    <col min="1" max="1" width="12.625" style="18" customWidth="1"/>
    <col min="2" max="2" width="12.625" style="13" customWidth="1"/>
    <col min="3" max="3" width="25.625" style="13" customWidth="1"/>
    <col min="4" max="4" width="40.625" style="13" customWidth="1"/>
    <col min="5" max="5" width="15.625" style="14" customWidth="1"/>
    <col min="6" max="6" width="15.625" style="15" customWidth="1"/>
    <col min="7" max="7" width="15.625" style="16" customWidth="1"/>
    <col min="8" max="8" width="80.625" style="19" customWidth="1"/>
    <col min="9" max="16384" width="9" style="20"/>
  </cols>
  <sheetData>
    <row r="1" spans="1:8" s="3" customFormat="1" ht="40.5" customHeight="1" thickBot="1">
      <c r="A1" s="192" t="str">
        <f>'레시피 '!A1:D2</f>
        <v>[2026년 4월 유아 일반형 레시피]</v>
      </c>
      <c r="B1" s="193"/>
      <c r="C1" s="193"/>
      <c r="D1" s="194"/>
      <c r="E1" s="190" t="s">
        <v>0</v>
      </c>
      <c r="F1" s="61" t="s">
        <v>488</v>
      </c>
      <c r="G1" s="11">
        <v>0</v>
      </c>
      <c r="H1" s="238"/>
    </row>
    <row r="2" spans="1:8" s="3" customFormat="1" ht="40.5" customHeight="1" thickBot="1">
      <c r="A2" s="235"/>
      <c r="B2" s="236"/>
      <c r="C2" s="236"/>
      <c r="D2" s="247"/>
      <c r="E2" s="191"/>
      <c r="F2" s="61" t="s">
        <v>489</v>
      </c>
      <c r="G2" s="12">
        <v>0</v>
      </c>
      <c r="H2" s="239"/>
    </row>
    <row r="3" spans="1:8" s="4" customFormat="1" ht="40.5" customHeight="1" thickBot="1">
      <c r="A3" s="17" t="s">
        <v>1</v>
      </c>
      <c r="B3" s="28" t="s">
        <v>2</v>
      </c>
      <c r="C3" s="25" t="s">
        <v>3</v>
      </c>
      <c r="D3" s="35" t="s">
        <v>6</v>
      </c>
      <c r="E3" s="36" t="s">
        <v>26</v>
      </c>
      <c r="F3" s="35" t="s">
        <v>25</v>
      </c>
      <c r="G3" s="37" t="s">
        <v>7</v>
      </c>
      <c r="H3" s="38" t="s">
        <v>8</v>
      </c>
    </row>
    <row r="4" spans="1:8" s="32" customFormat="1" ht="39.75" customHeight="1" thickBot="1">
      <c r="A4" s="212" t="s">
        <v>32</v>
      </c>
      <c r="B4" s="199" t="s">
        <v>9</v>
      </c>
      <c r="C4" s="199" t="s">
        <v>266</v>
      </c>
      <c r="D4" s="87" t="s">
        <v>55</v>
      </c>
      <c r="E4" s="88">
        <f t="shared" ref="E4:E20" si="0">F4*0.65</f>
        <v>16.25</v>
      </c>
      <c r="F4" s="89">
        <v>25</v>
      </c>
      <c r="G4" s="90">
        <f t="shared" ref="G4:G20" si="1">$G$1*E4+$G$2*F4</f>
        <v>0</v>
      </c>
      <c r="H4" s="204" t="s">
        <v>354</v>
      </c>
    </row>
    <row r="5" spans="1:8" s="32" customFormat="1" ht="39.75" customHeight="1" thickBot="1">
      <c r="A5" s="213"/>
      <c r="B5" s="199" t="s">
        <v>10</v>
      </c>
      <c r="C5" s="199" t="s">
        <v>10</v>
      </c>
      <c r="D5" s="68" t="s">
        <v>95</v>
      </c>
      <c r="E5" s="69">
        <f t="shared" si="0"/>
        <v>1.9500000000000002</v>
      </c>
      <c r="F5" s="70">
        <v>3</v>
      </c>
      <c r="G5" s="73">
        <f t="shared" si="1"/>
        <v>0</v>
      </c>
      <c r="H5" s="204" t="s">
        <v>10</v>
      </c>
    </row>
    <row r="6" spans="1:8" s="32" customFormat="1" ht="39.75" customHeight="1" thickBot="1">
      <c r="A6" s="213"/>
      <c r="B6" s="199" t="s">
        <v>10</v>
      </c>
      <c r="C6" s="199" t="s">
        <v>10</v>
      </c>
      <c r="D6" s="91" t="s">
        <v>14</v>
      </c>
      <c r="E6" s="92">
        <f t="shared" si="0"/>
        <v>0.32500000000000001</v>
      </c>
      <c r="F6" s="93">
        <v>0.5</v>
      </c>
      <c r="G6" s="94">
        <f t="shared" si="1"/>
        <v>0</v>
      </c>
      <c r="H6" s="204" t="s">
        <v>10</v>
      </c>
    </row>
    <row r="7" spans="1:8" s="32" customFormat="1" ht="39.75" customHeight="1" thickBot="1">
      <c r="A7" s="213"/>
      <c r="B7" s="199" t="s">
        <v>11</v>
      </c>
      <c r="C7" s="199" t="s">
        <v>267</v>
      </c>
      <c r="D7" s="86" t="s">
        <v>55</v>
      </c>
      <c r="E7" s="77">
        <f t="shared" si="0"/>
        <v>26</v>
      </c>
      <c r="F7" s="78">
        <v>40</v>
      </c>
      <c r="G7" s="95">
        <f t="shared" si="1"/>
        <v>0</v>
      </c>
      <c r="H7" s="205" t="s">
        <v>319</v>
      </c>
    </row>
    <row r="8" spans="1:8" s="32" customFormat="1" ht="39.75" customHeight="1" thickBot="1">
      <c r="A8" s="213"/>
      <c r="B8" s="199" t="s">
        <v>10</v>
      </c>
      <c r="C8" s="199" t="s">
        <v>10</v>
      </c>
      <c r="D8" s="72" t="s">
        <v>298</v>
      </c>
      <c r="E8" s="69">
        <f t="shared" si="0"/>
        <v>19.5</v>
      </c>
      <c r="F8" s="70">
        <v>30</v>
      </c>
      <c r="G8" s="73">
        <f t="shared" si="1"/>
        <v>0</v>
      </c>
      <c r="H8" s="205" t="s">
        <v>10</v>
      </c>
    </row>
    <row r="9" spans="1:8" s="32" customFormat="1" ht="39.75" customHeight="1" thickBot="1">
      <c r="A9" s="213"/>
      <c r="B9" s="199" t="s">
        <v>10</v>
      </c>
      <c r="C9" s="199" t="s">
        <v>10</v>
      </c>
      <c r="D9" s="68" t="s">
        <v>109</v>
      </c>
      <c r="E9" s="69">
        <f t="shared" si="0"/>
        <v>4.875</v>
      </c>
      <c r="F9" s="70">
        <v>7.5</v>
      </c>
      <c r="G9" s="71">
        <f t="shared" si="1"/>
        <v>0</v>
      </c>
      <c r="H9" s="205" t="s">
        <v>10</v>
      </c>
    </row>
    <row r="10" spans="1:8" s="32" customFormat="1" ht="39.75" customHeight="1" thickBot="1">
      <c r="A10" s="213"/>
      <c r="B10" s="199" t="s">
        <v>10</v>
      </c>
      <c r="C10" s="199" t="s">
        <v>10</v>
      </c>
      <c r="D10" s="68" t="s">
        <v>46</v>
      </c>
      <c r="E10" s="69">
        <f t="shared" si="0"/>
        <v>4.875</v>
      </c>
      <c r="F10" s="70">
        <v>7.5</v>
      </c>
      <c r="G10" s="71">
        <f t="shared" si="1"/>
        <v>0</v>
      </c>
      <c r="H10" s="205" t="s">
        <v>10</v>
      </c>
    </row>
    <row r="11" spans="1:8" s="32" customFormat="1" ht="39.75" customHeight="1" thickBot="1">
      <c r="A11" s="213"/>
      <c r="B11" s="199" t="s">
        <v>10</v>
      </c>
      <c r="C11" s="199" t="s">
        <v>10</v>
      </c>
      <c r="D11" s="68" t="s">
        <v>51</v>
      </c>
      <c r="E11" s="69">
        <f t="shared" si="0"/>
        <v>3.25</v>
      </c>
      <c r="F11" s="70">
        <v>5</v>
      </c>
      <c r="G11" s="71">
        <f t="shared" si="1"/>
        <v>0</v>
      </c>
      <c r="H11" s="205" t="s">
        <v>10</v>
      </c>
    </row>
    <row r="12" spans="1:8" s="32" customFormat="1" ht="39.75" customHeight="1" thickBot="1">
      <c r="A12" s="213"/>
      <c r="B12" s="199" t="s">
        <v>10</v>
      </c>
      <c r="C12" s="199" t="s">
        <v>10</v>
      </c>
      <c r="D12" s="68" t="s">
        <v>31</v>
      </c>
      <c r="E12" s="69">
        <f t="shared" si="0"/>
        <v>1.9500000000000002</v>
      </c>
      <c r="F12" s="70">
        <v>3</v>
      </c>
      <c r="G12" s="71">
        <f t="shared" si="1"/>
        <v>0</v>
      </c>
      <c r="H12" s="205" t="s">
        <v>10</v>
      </c>
    </row>
    <row r="13" spans="1:8" s="32" customFormat="1" ht="39.75" customHeight="1" thickBot="1">
      <c r="A13" s="213"/>
      <c r="B13" s="199" t="s">
        <v>10</v>
      </c>
      <c r="C13" s="199" t="s">
        <v>10</v>
      </c>
      <c r="D13" s="68" t="s">
        <v>19</v>
      </c>
      <c r="E13" s="69">
        <f t="shared" si="0"/>
        <v>1.625</v>
      </c>
      <c r="F13" s="70">
        <v>2.5</v>
      </c>
      <c r="G13" s="71">
        <f t="shared" si="1"/>
        <v>0</v>
      </c>
      <c r="H13" s="205" t="s">
        <v>10</v>
      </c>
    </row>
    <row r="14" spans="1:8" s="32" customFormat="1" ht="39.75" customHeight="1" thickBot="1">
      <c r="A14" s="213"/>
      <c r="B14" s="199" t="s">
        <v>10</v>
      </c>
      <c r="C14" s="199" t="s">
        <v>10</v>
      </c>
      <c r="D14" s="68" t="s">
        <v>47</v>
      </c>
      <c r="E14" s="69">
        <f t="shared" si="0"/>
        <v>0.65</v>
      </c>
      <c r="F14" s="70">
        <v>1</v>
      </c>
      <c r="G14" s="71">
        <f t="shared" si="1"/>
        <v>0</v>
      </c>
      <c r="H14" s="205" t="s">
        <v>10</v>
      </c>
    </row>
    <row r="15" spans="1:8" s="32" customFormat="1" ht="39.75" customHeight="1" thickBot="1">
      <c r="A15" s="213"/>
      <c r="B15" s="199" t="s">
        <v>10</v>
      </c>
      <c r="C15" s="199" t="s">
        <v>10</v>
      </c>
      <c r="D15" s="82" t="s">
        <v>13</v>
      </c>
      <c r="E15" s="83">
        <f t="shared" si="0"/>
        <v>0.13</v>
      </c>
      <c r="F15" s="84">
        <v>0.2</v>
      </c>
      <c r="G15" s="104">
        <f t="shared" si="1"/>
        <v>0</v>
      </c>
      <c r="H15" s="205" t="s">
        <v>10</v>
      </c>
    </row>
    <row r="16" spans="1:8" s="32" customFormat="1" ht="39.75" customHeight="1" thickBot="1">
      <c r="A16" s="213"/>
      <c r="B16" s="199" t="s">
        <v>10</v>
      </c>
      <c r="C16" s="199" t="s">
        <v>268</v>
      </c>
      <c r="D16" s="87" t="s">
        <v>355</v>
      </c>
      <c r="E16" s="88">
        <f t="shared" si="0"/>
        <v>29.25</v>
      </c>
      <c r="F16" s="89">
        <v>45</v>
      </c>
      <c r="G16" s="90">
        <f t="shared" si="1"/>
        <v>0</v>
      </c>
      <c r="H16" s="204" t="s">
        <v>326</v>
      </c>
    </row>
    <row r="17" spans="1:8" s="32" customFormat="1" ht="39.75" customHeight="1" thickBot="1">
      <c r="A17" s="213"/>
      <c r="B17" s="199" t="s">
        <v>10</v>
      </c>
      <c r="C17" s="199" t="s">
        <v>10</v>
      </c>
      <c r="D17" s="91" t="s">
        <v>19</v>
      </c>
      <c r="E17" s="92">
        <f t="shared" si="0"/>
        <v>1.3</v>
      </c>
      <c r="F17" s="93">
        <v>2</v>
      </c>
      <c r="G17" s="94">
        <f t="shared" si="1"/>
        <v>0</v>
      </c>
      <c r="H17" s="204" t="s">
        <v>10</v>
      </c>
    </row>
    <row r="18" spans="1:8" s="32" customFormat="1" ht="39.75" customHeight="1" thickBot="1">
      <c r="A18" s="213"/>
      <c r="B18" s="199" t="s">
        <v>10</v>
      </c>
      <c r="C18" s="59" t="s">
        <v>164</v>
      </c>
      <c r="D18" s="96" t="s">
        <v>165</v>
      </c>
      <c r="E18" s="50">
        <f t="shared" si="0"/>
        <v>9.75</v>
      </c>
      <c r="F18" s="97">
        <v>15</v>
      </c>
      <c r="G18" s="51">
        <f t="shared" si="1"/>
        <v>0</v>
      </c>
      <c r="H18" s="64"/>
    </row>
    <row r="19" spans="1:8" s="32" customFormat="1" ht="39.75" customHeight="1" thickBot="1">
      <c r="A19" s="213"/>
      <c r="B19" s="199" t="s">
        <v>12</v>
      </c>
      <c r="C19" s="59" t="s">
        <v>16</v>
      </c>
      <c r="D19" s="80" t="s">
        <v>16</v>
      </c>
      <c r="E19" s="42">
        <f t="shared" si="0"/>
        <v>130</v>
      </c>
      <c r="F19" s="81">
        <v>200</v>
      </c>
      <c r="G19" s="49">
        <f t="shared" si="1"/>
        <v>0</v>
      </c>
      <c r="H19" s="75"/>
    </row>
    <row r="20" spans="1:8" s="32" customFormat="1" ht="39.75" customHeight="1" thickBot="1">
      <c r="A20" s="214"/>
      <c r="B20" s="199" t="s">
        <v>10</v>
      </c>
      <c r="C20" s="59" t="s">
        <v>18</v>
      </c>
      <c r="D20" s="80" t="s">
        <v>49</v>
      </c>
      <c r="E20" s="112">
        <f t="shared" si="0"/>
        <v>32.5</v>
      </c>
      <c r="F20" s="81">
        <v>50</v>
      </c>
      <c r="G20" s="113">
        <f t="shared" si="1"/>
        <v>0</v>
      </c>
      <c r="H20" s="75"/>
    </row>
    <row r="348" spans="8:8">
      <c r="H348" s="22"/>
    </row>
    <row r="432" spans="8:8">
      <c r="H432" s="22"/>
    </row>
    <row r="469" spans="8:8">
      <c r="H469" s="22"/>
    </row>
    <row r="561" spans="8:8">
      <c r="H561" s="22"/>
    </row>
    <row r="586" spans="8:8">
      <c r="H586" s="22"/>
    </row>
  </sheetData>
  <mergeCells count="13">
    <mergeCell ref="A1:D2"/>
    <mergeCell ref="E1:E2"/>
    <mergeCell ref="H1:H2"/>
    <mergeCell ref="A4:A20"/>
    <mergeCell ref="B4:B6"/>
    <mergeCell ref="C4:C6"/>
    <mergeCell ref="B19:B20"/>
    <mergeCell ref="H4:H6"/>
    <mergeCell ref="B7:B18"/>
    <mergeCell ref="C7:C15"/>
    <mergeCell ref="H7:H15"/>
    <mergeCell ref="C16:C17"/>
    <mergeCell ref="H16:H17"/>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0" man="1"/>
    <brk id="3" max="2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2026-03-06T01:30:53Z</cp:lastPrinted>
  <dcterms:created xsi:type="dcterms:W3CDTF">2022-06-09T07:44:46Z</dcterms:created>
  <dcterms:modified xsi:type="dcterms:W3CDTF">2026-03-13T00:35:56Z</dcterms:modified>
</cp:coreProperties>
</file>